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ao-docs.appspot.com/webdav/Rl1d2c7754fEGQKGlJ/R4fhL1e05vHzukj3sf/Rl0h1mr1RFmWoPjqgB/"/>
    </mc:Choice>
  </mc:AlternateContent>
  <workbookProtection workbookAlgorithmName="SHA-512" workbookHashValue="AGTnjdbv7giSEzwOoDSLH7dS6O+5VKXPb5MR1JyTzXzWwLzrDzS8aS/KOgXnpxN6875WSdodYwdhHEvDmqshsQ==" workbookSaltValue="uK5rRQBDImFdlYYP+7IPtQ==" workbookSpinCount="100000" lockStructure="1"/>
  <bookViews>
    <workbookView xWindow="0" yWindow="0" windowWidth="19200" windowHeight="7350" activeTab="1"/>
  </bookViews>
  <sheets>
    <sheet name="Company Details" sheetId="1" r:id="rId1"/>
    <sheet name="Instructions - PLEASE READ" sheetId="2" r:id="rId2"/>
    <sheet name="1. Menu of Costs" sheetId="3" r:id="rId3"/>
    <sheet name="2. Cost Component Breakdown" sheetId="5" r:id="rId4"/>
    <sheet name="3. Role Descriptor" sheetId="4" r:id="rId5"/>
    <sheet name="4. Curriculum Products" sheetId="8" r:id="rId6"/>
    <sheet name="5. Commodities" sheetId="9" r:id="rId7"/>
    <sheet name="6. RRP Discount" sheetId="10" r:id="rId8"/>
    <sheet name="7. Service Charge" sheetId="11" r:id="rId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21" i="3" l="1"/>
  <c r="D47" i="11" l="1"/>
  <c r="E7" i="11"/>
  <c r="E9" i="11" s="1"/>
  <c r="E20" i="10"/>
  <c r="E22" i="10" s="1"/>
  <c r="E11" i="10"/>
  <c r="E13" i="10" s="1"/>
  <c r="H22" i="9"/>
  <c r="I21" i="9"/>
  <c r="I20" i="9"/>
  <c r="I19" i="9"/>
  <c r="I18" i="9"/>
  <c r="I17" i="9"/>
  <c r="I16" i="9"/>
  <c r="I15" i="9"/>
  <c r="I14" i="9"/>
  <c r="I13" i="9"/>
  <c r="I12" i="9"/>
  <c r="I24" i="9" s="1"/>
  <c r="L35" i="5"/>
  <c r="K35" i="5"/>
  <c r="J35" i="5"/>
  <c r="I35" i="5"/>
  <c r="H35" i="5"/>
  <c r="G35" i="5"/>
  <c r="F35" i="5"/>
  <c r="E35" i="5"/>
  <c r="D35" i="5"/>
  <c r="M117" i="3"/>
  <c r="F117" i="3"/>
  <c r="N116" i="3"/>
  <c r="G116" i="3"/>
  <c r="N115" i="3"/>
  <c r="G115" i="3"/>
  <c r="N114" i="3"/>
  <c r="G114" i="3"/>
  <c r="N113" i="3"/>
  <c r="G113" i="3"/>
  <c r="N112" i="3"/>
  <c r="G112" i="3"/>
  <c r="N111" i="3"/>
  <c r="G111" i="3"/>
  <c r="N110" i="3"/>
  <c r="G110" i="3"/>
  <c r="N109" i="3"/>
  <c r="G109" i="3"/>
  <c r="N108" i="3"/>
  <c r="G108" i="3"/>
  <c r="N107" i="3"/>
  <c r="G107" i="3"/>
  <c r="N106" i="3"/>
  <c r="G106" i="3"/>
  <c r="N105" i="3"/>
  <c r="G105" i="3"/>
  <c r="N104" i="3"/>
  <c r="G104" i="3"/>
  <c r="N103" i="3"/>
  <c r="G103" i="3"/>
  <c r="N102" i="3"/>
  <c r="G102" i="3"/>
  <c r="N101" i="3"/>
  <c r="G101" i="3"/>
  <c r="N100" i="3"/>
  <c r="G100" i="3"/>
  <c r="N99" i="3"/>
  <c r="G99" i="3"/>
  <c r="N98" i="3"/>
  <c r="N119" i="3" s="1"/>
  <c r="G98" i="3"/>
  <c r="N97" i="3"/>
  <c r="G97" i="3"/>
  <c r="G119" i="3" s="1"/>
  <c r="M90" i="3"/>
  <c r="F90" i="3"/>
  <c r="N89" i="3"/>
  <c r="G89" i="3"/>
  <c r="N88" i="3"/>
  <c r="G88" i="3"/>
  <c r="N87" i="3"/>
  <c r="G87" i="3"/>
  <c r="N86" i="3"/>
  <c r="G86" i="3"/>
  <c r="N85" i="3"/>
  <c r="G85" i="3"/>
  <c r="N84" i="3"/>
  <c r="G84" i="3"/>
  <c r="N83" i="3"/>
  <c r="G83" i="3"/>
  <c r="N82" i="3"/>
  <c r="G82" i="3"/>
  <c r="N81" i="3"/>
  <c r="G81" i="3"/>
  <c r="N80" i="3"/>
  <c r="G80" i="3"/>
  <c r="N79" i="3"/>
  <c r="G79" i="3"/>
  <c r="N78" i="3"/>
  <c r="G78" i="3"/>
  <c r="N77" i="3"/>
  <c r="G77" i="3"/>
  <c r="N76" i="3"/>
  <c r="G76" i="3"/>
  <c r="N75" i="3"/>
  <c r="G75" i="3"/>
  <c r="N74" i="3"/>
  <c r="G74" i="3"/>
  <c r="N73" i="3"/>
  <c r="G73" i="3"/>
  <c r="N72" i="3"/>
  <c r="G72" i="3"/>
  <c r="N71" i="3"/>
  <c r="N92" i="3" s="1"/>
  <c r="G71" i="3"/>
  <c r="N70" i="3"/>
  <c r="G70" i="3"/>
  <c r="G92" i="3" s="1"/>
  <c r="M63" i="3"/>
  <c r="F63" i="3"/>
  <c r="N62" i="3"/>
  <c r="G62" i="3"/>
  <c r="N61" i="3"/>
  <c r="G61" i="3"/>
  <c r="N60" i="3"/>
  <c r="G60" i="3"/>
  <c r="N59" i="3"/>
  <c r="G59" i="3"/>
  <c r="N58" i="3"/>
  <c r="G58" i="3"/>
  <c r="N57" i="3"/>
  <c r="G57" i="3"/>
  <c r="N56" i="3"/>
  <c r="G56" i="3"/>
  <c r="N55" i="3"/>
  <c r="G55" i="3"/>
  <c r="N54" i="3"/>
  <c r="G54" i="3"/>
  <c r="N53" i="3"/>
  <c r="G53" i="3"/>
  <c r="N52" i="3"/>
  <c r="G52" i="3"/>
  <c r="N51" i="3"/>
  <c r="G51" i="3"/>
  <c r="N50" i="3"/>
  <c r="G50" i="3"/>
  <c r="N49" i="3"/>
  <c r="G49" i="3"/>
  <c r="N48" i="3"/>
  <c r="G48" i="3"/>
  <c r="N47" i="3"/>
  <c r="G47" i="3"/>
  <c r="N46" i="3"/>
  <c r="G46" i="3"/>
  <c r="N45" i="3"/>
  <c r="G45" i="3"/>
  <c r="N44" i="3"/>
  <c r="N65" i="3" s="1"/>
  <c r="G44" i="3"/>
  <c r="N43" i="3"/>
  <c r="G43" i="3"/>
  <c r="G65" i="3" s="1"/>
  <c r="M36" i="3"/>
  <c r="F36" i="3"/>
  <c r="N35" i="3"/>
  <c r="G35" i="3"/>
  <c r="N34" i="3"/>
  <c r="G34" i="3"/>
  <c r="N33" i="3"/>
  <c r="G33" i="3"/>
  <c r="N32" i="3"/>
  <c r="G32" i="3"/>
  <c r="N31" i="3"/>
  <c r="G31" i="3"/>
  <c r="N30" i="3"/>
  <c r="G30" i="3"/>
  <c r="N29" i="3"/>
  <c r="G29" i="3"/>
  <c r="N28" i="3"/>
  <c r="G28" i="3"/>
  <c r="N27" i="3"/>
  <c r="G27" i="3"/>
  <c r="N26" i="3"/>
  <c r="G26" i="3"/>
  <c r="N25" i="3"/>
  <c r="G25" i="3"/>
  <c r="N24" i="3"/>
  <c r="G24" i="3"/>
  <c r="N23" i="3"/>
  <c r="G23" i="3"/>
  <c r="N22" i="3"/>
  <c r="G22" i="3"/>
  <c r="N21" i="3"/>
  <c r="G21" i="3"/>
  <c r="N20" i="3"/>
  <c r="G20" i="3"/>
  <c r="N19" i="3"/>
  <c r="G19" i="3"/>
  <c r="N18" i="3"/>
  <c r="G18" i="3"/>
  <c r="N17" i="3"/>
  <c r="N38" i="3" s="1"/>
  <c r="G17" i="3"/>
  <c r="N16" i="3"/>
  <c r="G16" i="3"/>
  <c r="G38" i="3" s="1"/>
</calcChain>
</file>

<file path=xl/sharedStrings.xml><?xml version="1.0" encoding="utf-8"?>
<sst xmlns="http://schemas.openxmlformats.org/spreadsheetml/2006/main" count="953" uniqueCount="453">
  <si>
    <t>Please enter your ORGANISATION'S NAME in the text box below</t>
  </si>
  <si>
    <t>Contract Reference: RM6145</t>
  </si>
  <si>
    <t>Pricing Group</t>
  </si>
  <si>
    <t>Service</t>
  </si>
  <si>
    <t>UOM</t>
  </si>
  <si>
    <t>Price</t>
  </si>
  <si>
    <t>Total Bid Price (Price x Weightings)</t>
  </si>
  <si>
    <t>Design</t>
  </si>
  <si>
    <t>Day</t>
  </si>
  <si>
    <t>Hourly</t>
  </si>
  <si>
    <t>10min</t>
  </si>
  <si>
    <t>Delivery</t>
  </si>
  <si>
    <t>Facilitator rate</t>
  </si>
  <si>
    <t>Other</t>
  </si>
  <si>
    <t>TOTAL ANALYTICAL MENU BID PRICE</t>
  </si>
  <si>
    <t>Half Day</t>
  </si>
  <si>
    <t>Course design rate (cost of designer)</t>
  </si>
  <si>
    <t xml:space="preserve">ROLE </t>
  </si>
  <si>
    <t>DESCRIPTION</t>
  </si>
  <si>
    <t>Subject Expert</t>
  </si>
  <si>
    <t>Senior Subject Expert</t>
  </si>
  <si>
    <t>Principal Subject Expert</t>
  </si>
  <si>
    <t>Substantial experience in their field and in the planning design and implementation / delivery of all Learning and Development requirements. Significant evidence of a wide range of high quality, Learning and Development projects and client facing experience.</t>
  </si>
  <si>
    <t>Notable experience in their field and in the planning design and implementation / delivery of all Learning and Development requirements. Evidence of a wide range of relevant Learning and Development projects and client facing experience.</t>
  </si>
  <si>
    <t>Project Manager</t>
  </si>
  <si>
    <t>Facilitator</t>
  </si>
  <si>
    <t>Substantial proven industry recognised experience in their field in which they are renowned as an expert and in the planning design and implementation / delivery of all Learning and Development requirements. Substantial experience of leading or directing major, complex, high quality programmes and courses bringing genuine strategic insight.</t>
  </si>
  <si>
    <t xml:space="preserve">Substantial experience as a learning facilitator designing and delivering sessions that are both engaging and thought-provoking for various audiences across the Civil Service. Significant evidence of delivering skills workshops or leadership development, facilitating senior board events, and designing and running team events. </t>
  </si>
  <si>
    <t xml:space="preserve">Component </t>
  </si>
  <si>
    <t>Description</t>
  </si>
  <si>
    <t>Production of video (end to end development)</t>
  </si>
  <si>
    <t>Per Delegate</t>
  </si>
  <si>
    <t>Trainer rate - Subject expert</t>
  </si>
  <si>
    <t>Trainer rate - Senior subject expert</t>
  </si>
  <si>
    <t>Trainer rate - Principal subject expert</t>
  </si>
  <si>
    <t>Administration</t>
  </si>
  <si>
    <t>Planning and Scheduling</t>
  </si>
  <si>
    <t>Consumables</t>
  </si>
  <si>
    <t>Sub contractor profit</t>
  </si>
  <si>
    <t>Contract Management</t>
  </si>
  <si>
    <t>Invoicing</t>
  </si>
  <si>
    <t>Overheads</t>
  </si>
  <si>
    <t>TOTAL</t>
  </si>
  <si>
    <t>Evaluation</t>
  </si>
  <si>
    <t>Management Information</t>
  </si>
  <si>
    <t>Helpdesk</t>
  </si>
  <si>
    <t>Course booking</t>
  </si>
  <si>
    <t>Management and booking of rooms</t>
  </si>
  <si>
    <t>Joining instructions</t>
  </si>
  <si>
    <t>Printing</t>
  </si>
  <si>
    <t>Account management</t>
  </si>
  <si>
    <t>Quality Assurance</t>
  </si>
  <si>
    <t>Marketing / Website</t>
  </si>
  <si>
    <t>Benchmarking</t>
  </si>
  <si>
    <t xml:space="preserve">Profit </t>
  </si>
  <si>
    <t>CCS Commission</t>
  </si>
  <si>
    <t>Materials &amp; Equipment</t>
  </si>
  <si>
    <t>Hand outs, course materials</t>
  </si>
  <si>
    <t>Sourcing and management of supply chain</t>
  </si>
  <si>
    <t>Leadership &amp; Management</t>
  </si>
  <si>
    <t>Policy Skills</t>
  </si>
  <si>
    <t>Commercial</t>
  </si>
  <si>
    <t>Programme (Positive Action)</t>
  </si>
  <si>
    <t>Finance</t>
  </si>
  <si>
    <t>Digital</t>
  </si>
  <si>
    <t>Personnel Effectiveness</t>
  </si>
  <si>
    <t>Customer Services</t>
  </si>
  <si>
    <t>Analytical</t>
  </si>
  <si>
    <t>`</t>
  </si>
  <si>
    <t>(other than Trainer)</t>
  </si>
  <si>
    <t>Sub contractor costs</t>
  </si>
  <si>
    <t xml:space="preserve"> INSTRUCTIONS</t>
  </si>
  <si>
    <t>PRICING APPROACH</t>
  </si>
  <si>
    <t>COMPLETION</t>
  </si>
  <si>
    <t xml:space="preserve">LEARNING AND DEVELOPMENT </t>
  </si>
  <si>
    <t>Total Bid Price (Price x Sub Weighting) - this figure will automatically be calculated (i.e. this is the total of the price entered x the sub weighting)</t>
  </si>
  <si>
    <t>Your Total Programme Menu Bid Price - this figure will automatically be calculated (i.e. this is the total of cells in the green shaded columns). This figure will be evaluated.</t>
  </si>
  <si>
    <t>Curriculum Area</t>
  </si>
  <si>
    <t>Subject Name</t>
  </si>
  <si>
    <t>Product Name</t>
  </si>
  <si>
    <t>Learning Activities</t>
  </si>
  <si>
    <t>Delivery Type</t>
  </si>
  <si>
    <t>Product Description</t>
  </si>
  <si>
    <t>Communicating Policy Effectively</t>
  </si>
  <si>
    <t>Advising, Briefing and Drafting</t>
  </si>
  <si>
    <t>Preparatory work
1 day workshop
Follow up activities
Top tips guide
Managers guide</t>
  </si>
  <si>
    <t>Blended, including F2F workshop</t>
  </si>
  <si>
    <t>Government ministers and senior officials are busy people and require information presented to them as clearly and as concisely as possible. This topic will help you draft documents for ministers in different contexts. It will include writing briefings, submissions, ministerial correspondence, writing for different audiences and drafting ‘lines to take’. You will be better able to interpret and understand the needs of ministers and senior officials, and their personal preferences, ensuring their requirements are fully met. This will enable you to tailor briefings and submissions specifically to them. You’ll also be able to incorporate their style when briefing in writing or orally, drafting replies to ministerial correspondence and Parliamentary Questions. You’ll also learn how to present an argument with impact so ministers and senior officials can make timely and well informed decisions.</t>
  </si>
  <si>
    <t>Communicating and negotiating policy with Influence</t>
  </si>
  <si>
    <t>This topic examines the principles of stakeholder engagement. It allows you to practise your influencing skills when handling a consultation. It will also cover being effective in negotiations over preferred policy recommendations with others once you have chosen the correct options to develop a policy. This course is aimed at everyone involved in consultations or negotiations and policy professionals who wish to progress to more complex challenges. It provides a practical and interactive approach to using influence when consulting with stakeholders and provides opportunities to practise negotiation skills within a workshop environment, as well as back in the workplace.</t>
  </si>
  <si>
    <t>Preparatory work
4 hour workshop
Follow up activities
Top tips guide
Managers guide</t>
  </si>
  <si>
    <t>How to recognise the political context within communications is a critical part of this topic. You will be made aware of the principles of high quality drafting for both written and oral communications. This topic will be beneficial for those new to policy making whether they be policy professionals or those in other professions, such as analysts. This topic will give you the skills to understand how different techniques can be targeted to different audiences. You will also learn about the communications expertise within your department and how to make best use of it as a ‘customer’.</t>
  </si>
  <si>
    <t>Policy Context, Design and Implementation</t>
  </si>
  <si>
    <t>Behavioural Insights</t>
  </si>
  <si>
    <t>Preparatory work 
1 day workshop</t>
  </si>
  <si>
    <t>Behavioural science teaches us to consider how people are currently behaving and to ask why. We can then use those insights to consider how services or policies might be designed in a way which positively influences those behaviours – helping customers to make better choices for themselves. Rather than assuming what might work however, any new interventions are trialled and tested first, just as they would be in business or in medicine, for example. This topic will give you a set of tools to help you apply the latest behavioural science thinking to your own policy areas. Led by the government’s Behavioural Insights Team, you’ll be introduced to the EAST (Easy, Attractive, Social and Timely) framework for applying behavioural insights. You’ll also discover how randomised control tests can be used to assess and adapt policy interventions. This topic is suitable for anyone who has an awareness of behavioural insights but is yet to learn about the practical applications.</t>
  </si>
  <si>
    <t>Policy context, Design &amp; Implementation</t>
  </si>
  <si>
    <t>Preparatory work
1 day workshop
Assignment
Top tips guide
Managers guide</t>
  </si>
  <si>
    <t>This topic will help you look at policy design in an innovative and creative way, giving you a range of tools and techniques to be able to apply to all aspects of policy making. You’ll learn how to develop a range of evidence-based options that acknowledge the politics involved and how that might change a policy’s direction. You will also learn how you use various evidence and tools to fully appraise your options before making effective, reasoned recommendations to senior managers and ministers. This topic will be ideal for policy professionals who are involved in the development of policy recommendations and their implementation. It will also be of use for those in higher levels of other professions who work in the area of policy development.</t>
  </si>
  <si>
    <t>Policy Framing</t>
  </si>
  <si>
    <t>Policy framing: problem structuring and analytical thinking</t>
  </si>
  <si>
    <t>4 hour workshop
Preparatory work
F2f group mentoring session</t>
  </si>
  <si>
    <t>This topic is part of the core curriculum for policy professionals. It draws on management consultancy techniques to help you define problems quickly and precisely. In this way, advice, policy analysis and strategy projects can be focused effectively. It will also give you the skills to think in a clearer, more structured way. This will enable you to present arguments effectively and swiftly, as well as helping you be focused and efficient when assessing options and making decisions.</t>
  </si>
  <si>
    <t>Politics and Democracy</t>
  </si>
  <si>
    <t>Devolution &amp; Intergovernmental Working</t>
  </si>
  <si>
    <t>Online activities
1/2 day workshop
Top tips guide
Free resources
Managers guide</t>
  </si>
  <si>
    <t>This topic is aimed at all new and existing civil servants who, as part of an ongoing awareness campaign, need to understand how the Civil Service supports multiple governments in the UK. The learning activities explain the arrangements for devolution in the UK, including the role of the devolved administrations and devolved legislatures, the difference between reserved and devolved powers and the asymmetrical nature of devolution. You will also learn about the devolution settlements, decentralisation and City Deals and English Votes for English Laws. It will also explain the importance of the Devolution ‘Memorandum of Understanding and Supplementary Agreements’, which sets out a framework and principles for how the UK administrations work together</t>
  </si>
  <si>
    <t>EU Learning</t>
  </si>
  <si>
    <t>PL15 - Understanding the European Union</t>
  </si>
  <si>
    <t>Online tutorials
1 day workshop
Practical exercise
Freely available resources
Managers guide</t>
  </si>
  <si>
    <t xml:space="preserve">In this topic, learners will understand how the EU functions, its
key players, and what other learning is available to them to support them in their EU related roles. The changes will help them consider how the EU will impact on their work, regardless of the UK’s relationship with the EU. They will
be introduced to new ways of Parliamentary scrutiny of treaties
and trade agreements with the EU as well as other international partners.
This will help the Civil Service have the capability to work with the EU, and Europe, providing the foundation knowledge required as policies are developed and negotiations are undertaken.
</t>
  </si>
  <si>
    <t>PL16 - New EU topic (name tbd) . NOTE: This product is in development.</t>
  </si>
  <si>
    <t>These two workshops are in development and might take the place of the previous PL16: 'EU Skills Outcomes' focuses on: what has changed; what has remained the same; what has yet to be agreed; the impacts of this. 'Working with uncertainty' is aimed at SEO/G7 managers, and looks to give attendee a range of skills needed to operate in an environment where political or policy landscapes are unclear. Pilots of both courses are taking place in October, and a swift decision will be taken as to their suitability for the EU Skills curriculum</t>
  </si>
  <si>
    <t>EU policy essentials</t>
  </si>
  <si>
    <t>7 online tutorials, 4 workshops</t>
  </si>
  <si>
    <t>Blended, including F2F workshops</t>
  </si>
  <si>
    <t>The EU policy essentials programme is aimed at anyone who is new to policy-making and/or has limited experience of how government works. It is one of 2 programmes (alongside EU policy practitioner) created to ensure that policy advisers have the skills and knowledge required to advise and support ministers, senior officials and Parliament during these unprecedented times. Both programmes will benefit other Civil Service professions and specialisms involved in supporting UK policy making and relationship with the EU. The programmes are made up of existing topics from the Policy curriculum plus a Civil Service internally delivered workshop on Parliament (no delivery cost).</t>
  </si>
  <si>
    <t>EU policy practitioner</t>
  </si>
  <si>
    <t>7 online tutorials, 6 workshops</t>
  </si>
  <si>
    <t>The EU policy practitioner programme is aimed at civil servants with some existing policy experience. It is one of 2 programmes (alongside EU policy essentials) created to ensure that policy advisers have the skills and knowledge required to advise and support ministers, senior officials and Parliament during these unprecedented times. Both programmes benefit other Civil Service professions and specialisms involved in supporting the UK policy making and relationship with the EU. The programmes are made up of existing topics from the Policy curriculum plus a Civil Service internally delivered workshop on Parliament (no delivery cost)</t>
  </si>
  <si>
    <t>The Commercial Cycle</t>
  </si>
  <si>
    <t xml:space="preserve">Commercial cycle (1): Setting the direction
</t>
  </si>
  <si>
    <t>3 Online tutorials
Workshop
Top tips guide
Managers guide</t>
  </si>
  <si>
    <t>This topic will introduce you to the commercial aspects of designing public policy and services. You’ll learn about the commercial models which can be used to deliver public services and how to collaborate with commercial experts. Procurement, delivery and risk transfer are all important considerations as these will be factors in deciding whether to create a product or service in-house or to buy it from a supplier. This topic is suitable for non-commercial professionals, at any grade, who are designing new services or are directly impacted by policy changes. It is also applicable to managers looking to refresh or enhance their commercial design skills</t>
  </si>
  <si>
    <t xml:space="preserve">Commercial cycle (2): Shaping your approach
</t>
  </si>
  <si>
    <t xml:space="preserve">Videos
Self assessments
3 Online tutorials
Workshop
Top tips guide
Managers guide
</t>
  </si>
  <si>
    <t>This topic will introduce you to the different factors you’ll need to consider when securing a supplier. You’ll find out about different supplier models and the value of getting your supplier identification strategy right. You’ll look at how market dynamics and behaviours can affect the way a deal is structured. Bring all this together and you’ll be able to work with your commercial team to source a supplier that will be able to meet your needs. This topic is ideal for non-commercial professionals, at any grade, who are working with external suppliers. It is also applicable to managers looking to refresh or enhance their sourcing strategy skills</t>
  </si>
  <si>
    <t xml:space="preserve">Commercial cycle (3): Procuring your solution
</t>
  </si>
  <si>
    <t>3 Online tutorials 
Workshop 
Top tips guide 
Managers guide</t>
  </si>
  <si>
    <t xml:space="preserve">Commercial cycle (4): Contract management
</t>
  </si>
  <si>
    <t>3 Online tutorials
Self assessment
Workshop</t>
  </si>
  <si>
    <t>This topic is designed to improve your understanding of how to manage contract performance and build good supplier relationships. You’ll learn how best to collaborate with your commercial experts, working together to manage risks and issues within the contract management lifecycle. This should prevent any problems escalating to the point at which more formal interventions are required. The learning activities within this topic are aimed at civil servants outside the commercial profession, but who are involved in the delivery of public services and outcomes through suppliers. They will help you take a more informed approach to supplier management and provide insights into how commercial decisions are made.</t>
  </si>
  <si>
    <t>Awareness of Finance in Government</t>
  </si>
  <si>
    <t>Bite size activities
Tutor led session
Freely available resources</t>
  </si>
  <si>
    <t>If you are new to the Civil Service, or have little or no finance expertise, this topic will provide you with insight into how public finances operate. For example, you will learn about the sources of finance and the importance of managing public money. You will be introduced to the main concepts of financial budget management, financial processes and controls and what this all means for your area of work. The issue of accountability will be addressed, alongside the requirements of regularity and propriety. The learning activities included in this topic will help you understand the role that finance plays in government decision-making</t>
  </si>
  <si>
    <t>The Financial Cycle</t>
  </si>
  <si>
    <t>Understanding and using business cases - F2F</t>
  </si>
  <si>
    <t>Online tutorials
Self assessment
Video
Top tips guide
Freely available resources
Managers guide</t>
  </si>
  <si>
    <t>This topic examines how and why business cases are so important within government and the Civil Service. Considering best practice throughout, it will cover what needs to be included in a business case to make it more successful. This includes using a variety of contributors with different areas of expertise and ensuring there is close collaboration between all groups. It will also explore what work is needed to ensure the business case is robust as well as the review and approval processes that need to be put in place to make it a success. This topic is for people new to using or contributing to business cases, who require more detailed knowledge of how they are developed. It is also for managers who want to refresh, improve or enhance their skills in this area or civil servants who want to better understand the impact of business cases on their role.</t>
  </si>
  <si>
    <t>Working with budgets</t>
  </si>
  <si>
    <t>Video
Self assessment
Online tutorial
2 hour workshop
Top tips guide
Managers guide</t>
  </si>
  <si>
    <t>This topic will introduce you to the basic budgeting and governance processes you need to be aware of. You’ll learn about creating and managing a budget and the different types of expenditure in your budget such as fixed and variable costs. You’ll also learn about how budget holders in the Civil Service are accountable and how this directly affects you and your work. The learning activities contained within this topic make it suitable for all civil servants up to grades 6 and 7, particularly those involved or impacted by budget setting and regular budget management. It is also suitable for budget managers wanting to refresh or improve their financial management skills. Ideally, candidates will have already completed the ‘Awareness of finance in government’ topic.</t>
  </si>
  <si>
    <t>Working with Finance in the business of government</t>
  </si>
  <si>
    <t>Video
Self assessment
3 online tutorials
2 hour workshop
Top tips guide
Managers guide</t>
  </si>
  <si>
    <t>This topic will introduce you to the processes used to control finances across all departments and how this affects the work we do. You’ll learn about basic financial strategies, management tools and accounting processes. This will help to highlight the importance of monthly to annual finance cycles, financial statements and the role played by auditors, such as the National Audit Office. It will also help you manage regular meetings with your finance team. The learning activities contained within this topic make it suitable for civil servants of all grades, particularly those who would like a greater understanding of the finance profession in the Civil Service. Ideally, all candidates will have already completed the ‘Awareness of finance in government’ topic.</t>
  </si>
  <si>
    <t>Evidence and Analysis</t>
  </si>
  <si>
    <t xml:space="preserve">Data and analysis
</t>
  </si>
  <si>
    <t>Workshop
Task
Top tips guide
Freely available resources
Managers guide</t>
  </si>
  <si>
    <t>The ambition of this topic is not to turn policy professionals into data analysts. Instead, it is about giving them the confidence to effectively present the results of a piece of data analysis to decision makers. This will only come from understanding, and feeling comfortable with, the process for data collection and analysis. It should allow middle and senior managers within the policy profession to act as an ‘intelligent’ customer; the intermediary who can both articulate data requirements to an analyst and communicate the results. Although primarily aimed at policy professionals, the topic content should be equally useful for other professional groups.</t>
  </si>
  <si>
    <t>Quality of evidence, uncertainty and risk</t>
  </si>
  <si>
    <t>Video
Workshop
Task
Top tips guide
Freely available resources
Managers guide</t>
  </si>
  <si>
    <t>This topic is designed to help build your confidence in assessing, compiling, assimilating, distributing, interpreting and presenting a strong evidence base. In practice, this means everything from choosing the most appropriate type of research method through to communicating the results in the most accessible form. You’ll learn how not all evidence is valuable and will appreciate the damage which can be which can be caused by ambiguous or misleading evidence. As well as being introduced to tools and techniques for generating and presenting data, you’ll understand the implication that your own personal bias can have on the results. This topic is primarily aimed at policy professionals but is also applicable to any civil servant who wishes to understand how evidence is analysed and used to support better decision making.</t>
  </si>
  <si>
    <t>Excel Intermediate (including laptops)</t>
  </si>
  <si>
    <t xml:space="preserve">1 day workshop
</t>
  </si>
  <si>
    <t>This topic is delivered at three different levels – Foundation (for beginners), Intermediate and Advanced. This makes it applicable for anyone in the Civil Service who uses (or will need to use) Excel version 2010. At the Foundation level, this topic will look at how to create, format and manage worksheets as well as provide an introduction to formulae, functions and charts. At the Intermediate level, you will learn more advanced calculation formulae, how to analyse data and how to create Excel templates. For those at the Advanced level, you will learn how to create macros, how to create and manipulate pivot tables and charts as well as how to collaborate with others by merging and tracking workbooks</t>
  </si>
  <si>
    <t>Excel Advance (including laptops)</t>
  </si>
  <si>
    <t>1 day workshop</t>
  </si>
  <si>
    <t>Excel 2016 (advanced)</t>
  </si>
  <si>
    <t>1 day interactive workshop
Online Tutorial
Online resources</t>
  </si>
  <si>
    <t>This topic is delivered at different levels – Intermediate and Advanced. This 
makes it applicable for anyone in the Civil Service who uses (or will need to 
use) Excel version 2016. 
At the Intermediate level, you will learn advanced calculation formulae, 
how to analyse data and how to create Excel templates. 
For those at the Advanced level, you will learn how to create macros, 
how to create and manipulate pivot tables and charts as well as how to 
collaborate with others by merging and tracking workbooks.</t>
  </si>
  <si>
    <t>Excel 2016 (intermediate)</t>
  </si>
  <si>
    <t>Working Digitally</t>
  </si>
  <si>
    <t xml:space="preserve">Embracing digital to lead and innovate
</t>
  </si>
  <si>
    <t>Online tutorial
Video
Self assessment
Case studies
Team assessment
! day workshop
Top tips guide
Managers guide</t>
  </si>
  <si>
    <t>Currently, you might not be a digital leader. You might not be in a specialist digital role. However, as a senior manager in an increasingly digitized workplace, you’ll need to know how to embrace and demonstrate the qualities of digital leadership. This means showing colleagues the benefit of being more digital and encouraging them to follow. This topic will provide you with the skills to create and sponsor ‘digital by default’ practices in the workplace. This means improving how you work with agile teams during the development of new digital services. You’ll learn how to recognise and overcome the challenges of digital transformation. Most importantly, you will be able to define and show the qualities of a leader in a digital environment. This will allow you to demonstrate the benefits of being more digital and encourage others to follow.</t>
  </si>
  <si>
    <t>Managing in a digital environment</t>
  </si>
  <si>
    <t>Online tutorials
Team assessment
Top tips guide
Freely available resources
Managers guide</t>
  </si>
  <si>
    <t>This topic covers a number of factors that will help improve the Civil Service’s digital capability. These include identifying current digital trends, being comfortable with digital change, assessing your team’s digital capability and considering how it can be improved. You’ll revisit the rationale for why the Civil Service is becoming digital by default and find out how different parts of the organisation have already embraced digital. You’ll consider your personal responsibilities for rolling out new digital innovations across your team; the skills you will require and the challenges you’ll most likely face.</t>
  </si>
  <si>
    <t>Working more Digitally</t>
  </si>
  <si>
    <t>Online tutorials 
3 1/2 hour workshop split into 3 modules</t>
  </si>
  <si>
    <t>In line with the technological demands of modern society, the way in which public services are delivered is changing, with far greater emphasis on doing things digitally. That’s why the Civil Service wants to become “digital by default”, using digital tools to communicate and collaborate more effectively – and making this business as usual. This topic will provide you with insight into what this means in practice, why it’s important and what’s behind this digital transformation. Whether you deal directly with customers or digital teams in your day-to-day work or whether you have the opportunity to design or improve public services, this topic will provide you with the basic level of awareness required to work more effectively in a digital environment.</t>
  </si>
  <si>
    <t>Personal eff</t>
  </si>
  <si>
    <t>Adapting to Change</t>
  </si>
  <si>
    <t>Adapting to change (Change Agility)</t>
  </si>
  <si>
    <t xml:space="preserve">Preparatory work
Workshop
</t>
  </si>
  <si>
    <t>Adapting to change (Habits of Change)</t>
  </si>
  <si>
    <t>Comprehending conscious thought is one of humanity’s finest evolutionary achievements – yet we don’t always make the most of it. We can sometimes switch it off in favour of tried and trusted habits. This topic will help put you back in charge of your conscious thinking. You’ll assess the typical habits you have both in work and at home and you’ll learn skills and strategies for making new habits or breaking old ones. Whether you’re managing change, or experiencing change, this topic will help challenge your cognitive approach.</t>
  </si>
  <si>
    <t>Building your Team</t>
  </si>
  <si>
    <t>Building effective teams</t>
  </si>
  <si>
    <t>Video
Online tutorials
3 1/2 hour workshop
Top tips guide
Free resources
Managers guide</t>
  </si>
  <si>
    <t>This topic will show you how to create the conditions within which all your team members can work to their maximum potential. To do that, you’ll learn about the typical characteristics of a high-performing team and consider how your team matches up against them. You’ll also investigate the barriers which typically prevent teams from performing effectively and consider how to get past these barriers.</t>
  </si>
  <si>
    <t>Leading Inclusive Teams</t>
  </si>
  <si>
    <t>1 day workshop
2 post workshop tasks</t>
  </si>
  <si>
    <t>This topic will demonstrate how an inclusive team is one which feels safe to work in, can cope with creative conflict and tolerates challenges to the status quo. Leading an inclusive team means that team members feel valued for who they are as much as what they know or do. You will learn how to draw on the diversity of your team to maximise their performance; working with different identities, backgrounds, experiences and perspectives to make sure individuals and teams thrive. You’ll learn about considering the needs of the individuals in your team and the importance of trust, considering how you build it within your team. Challenging your own unconscious bias and assumptions is an important part of this, as is being able to constructively challenge other people’s inappropriate behaviour.</t>
  </si>
  <si>
    <t>Resolving team tension</t>
  </si>
  <si>
    <t>1 hour task
3 hour workshop</t>
  </si>
  <si>
    <t>Aimed at new, emerging and experienced leaders, this topic will demonstrate the value of trust and harmony in a team environment. You’ll learn about Lencioni’s ‘5 dysfunctions of a team’, exploring how undesirable behaviours can undermine team performance. They are fear of conflict, lack of commitment, avoidance of accountability, inattention to results and an absence of trust. These can result in ambiguity, false consensus and low quality standards across a team. You’ll learn how to recognise the triggers and causes for these unhealthy tensions and how to resolve them without compromising your team’s diversity. Allowing for an honest dialogue when disagreements arise among the team is part of this, as is encouraging team members to be open about their particular weaknesses and vulnerabilities.</t>
  </si>
  <si>
    <t>Career Development</t>
  </si>
  <si>
    <t>Success Profiles Interviewee skills</t>
  </si>
  <si>
    <t>Online resources
Online tutorial
Self assessment
1/2 day workshop
Top tips guide 
Free resources
Policy &amp; guidance documents 
Managers guide</t>
  </si>
  <si>
    <t>This topic has been designed to help you reflect on your current interview skills and prepare for future interviews. 
You’ll focus on managing interview nerves and understanding how Success Profiles are assessed during an interview. You’ll learn how to structure your answers and how to get the most out of the interview. This includes using the interview to help find out if the role you’ve applied for is right for you.
This topic will help you present yourself at your best during an interview. It will support you to prepare effectively, manage your nerves and perform well on the day.</t>
  </si>
  <si>
    <t>Communications</t>
  </si>
  <si>
    <t xml:space="preserve">Preparatory work
5 online tutorials
Workshop
Top tips guide
Free resources
Managers guide
</t>
  </si>
  <si>
    <t>This topic is designed to help you recognise what assertive behaviour looks like and the skills you may need to develop to become more assertive yourself. You’ll examine the personal impact of assertiveness on day-to-day working life as well as the most typical barriers to being assertive. The learning activities will help you determine where you currently stand on the ‘assertiveness continuum’ and to identify the emotional triggers which affect your behaviour. You’ll also have a better understanding of how you come across to different people in different situations and how you can begin to stretch and flex your personal style in response.</t>
  </si>
  <si>
    <t>Online tutorial
Questionnaire
Preparatory reading
Video
3 hour workshop
Top tips guide
Free resources
Managers Guide</t>
  </si>
  <si>
    <t>As part of your job, the groups you will typically be looking to influence include customers, colleagues and management; none of whom you can force to think or act in a certain way. Even with those groups over which you have more direct authority, such as suppliers or junior colleagues, your relationships will be more effective if they are based on influence, rather than control. This topic will increase your awareness of the different perspectives within those groups and how this should inform your own influencing behaviour. You’ll be introduced to the different ‘push’ and ‘pull’ styles alongside the techniques you will need to be able to respond positively when you meet resistance.</t>
  </si>
  <si>
    <t>Online tutorial
1 day workshop
Top tips guide 
Free resources 
Managers guide</t>
  </si>
  <si>
    <t>Presentations don’t have to be given in front of hundreds of people. Once you start thinking of anything from one-to-one discussions through to job interviews as a presentation, the value of strong presentation skills becomes ever clearer. Within this topic, you’ll explore how to design a range of face-to-face presentations. As well as learning how best to deliver your presentation, you’ll also consider how to tailor the content to the needs of your audience. You’ll also be introduced to the skills required to build rapport with your audience, something which should help build your confidence in handling their questions and challenges.</t>
  </si>
  <si>
    <t>Running effective meetings</t>
  </si>
  <si>
    <t>Online tutorials
1/2 day workshop
Top tips guide
Free resources</t>
  </si>
  <si>
    <t>This topic will show you how to plan, run and conclude a range of different meetings. You’ll learn the value of having a clearly defined purpose for each meeting and consider how you go about determining that purpose. You’ll also learn about the other typical causes of poor meetings and how these can be addressed. Poor meetings typically elicit poor behaviours. These may involve people arriving late, dominating the meeting or contributing nothing at all. Addressing these behaviours, and the conflict which they can give rise to, can be difficult, especially when they involve more senior people. You’ll therefore be given a range of practical tips and techniques for dealing with challenging behaviours and attitudes.</t>
  </si>
  <si>
    <t>Programme</t>
  </si>
  <si>
    <t>Stepping into leadership</t>
  </si>
  <si>
    <t>Preparatory activities
3 module workshop</t>
  </si>
  <si>
    <t>This is a modular programme which introduces learners to 3 different aspects of leadership in the Civil Service – inspiring; engaging and empowering; and leading into the future. Throughout the programme, learners operate in groups, allowing you to learn from your peers and to reflect on your experiences of leadership. There will also be the opportunity to come together in smaller research and coaching groups. The relationships you build will help you progress your career and confidently lead your teams through current and future challenges.</t>
  </si>
  <si>
    <t>Leading People Through Change</t>
  </si>
  <si>
    <t>Engaging People through Storytelling</t>
  </si>
  <si>
    <t>3 hour workshop
Top tips guide
Free resources
Managers guide</t>
  </si>
  <si>
    <t>Storytelling is a powerful way of connecting with people, especially during periods of change. At such a time, stories can be used to help people understand the reasons for change and what it will mean for them. Used properly, stories can encourage them to support change and play their part in making it happen. Delivering important messages as best you can is the focus of this topic. You’ll be shown how to influence and engage people through storytelling and asked to consider what makes for an impactful story. You’ll also think about different audiences’ communication preferences and the importance of establishing your own particular storytelling style.</t>
  </si>
  <si>
    <t>Engaging people with change</t>
  </si>
  <si>
    <t>Whether you are a new or experienced manager, this topic will show you how to make your team members feel empowered and engaged during a time of change. This should help them adapt more quickly to the changing environment around them. It should also mean that organisational goals – the very reason for pursuing change – are achieved more rapidly. This topic will encourage you to understand and develop your role as a change leader. Being able to construct a compelling vision for change – and communicating this in a way which resonates with your team – will be a crucial factor in your success</t>
  </si>
  <si>
    <t>Leading in Ambiguity</t>
  </si>
  <si>
    <t>Self assessment
Video
1 day workshop
Freely available resources</t>
  </si>
  <si>
    <t>In times of uncertainty, leaders need to develop their ability to understand and influence the volatility around them while also maintaining the productivity of their teams. Suitable for all civil servants – especially those on the Fast Stream – this topic will assess your own tolerance for ambiguity, considering how you typically respond to – and manage – it. You will learn how to manage the tensions in your role which can be created by ambiguity, paying particular attention to the importance of personal resilience.</t>
  </si>
  <si>
    <t>Managing reactions to change</t>
  </si>
  <si>
    <t>preparatory work
3 1/2 hour workshop
Top tips guide
Free resources</t>
  </si>
  <si>
    <t>This topic will encourage you to think about the impact you can have as a manager in a time of change. This means dealing with any negative reactions your team may have but also considering the impact your own behaviour may have on them. Everyone reacts to change differently. Some may ride out the emotional rollercoaster far more quickly than others. If negative emotions remain in place for too long though, change management projects can soon find themselves stalled. Making the ride as smooth as possible minimises the chances of this happening.</t>
  </si>
  <si>
    <t>Making and Impact</t>
  </si>
  <si>
    <t>Resilience &amp; Wellbeing</t>
  </si>
  <si>
    <t>This topic is an important part of improving our professional effectiveness; maximising the impact we have at work. Becoming more assertive and displaying greater emotional intelligence are two other core components. What this topic recognises is how our effectiveness can be diminished if the trials and tribulations of our daily work get out of hand and our wellbeing suffers as a result. The objective of this topic is to understand what resilience means in practice and to learn how to remain resilient in the face of mounting stress. You will be shown how to develop personal strategies for dealing with the pressures of work, particularly during periods of change when our resilience can be tested the most.</t>
  </si>
  <si>
    <t>Unconscious bias, or confirmation bias, can lead us to make instant decisions which feel instinctively right because of our own background, gender, age or personal circumstances. This does not necessarily make them the right decisions however. This learning will help you to recognise examples of unconscious bias in action and to understand why they occur. You will also look at the impact this can have on your own decision making, your working relationships and the team environment within which you operate. You will then learn techniques for challenging, preventing and removing issues of unconscious bias in the workplace. These will help you to develop strategies for overcoming your own bias and that of your colleagues. While this topic is applicable for all staff, it is particularly relevant for line managers making decisions in important areas such as recruitment, development, reward and promotion.</t>
  </si>
  <si>
    <t>Customer Service</t>
  </si>
  <si>
    <t>Communicating Effectively with Customers</t>
  </si>
  <si>
    <t>Verbal Communication</t>
  </si>
  <si>
    <t>3 hour workshop
Managers guide</t>
  </si>
  <si>
    <t>This topic is designed to provide you with the most effective techniques for verbal communication, showing you how to plan and structure individual conversations to get the most out of them. This means considering points such as crafting a compelling message, building rapport and how even the inflection of your voice can affect the outcome of a conversation. You’ll be shown how to adapt your communication style as a situation dictates, alongside the value of active listening and effective questioning.</t>
  </si>
  <si>
    <t>Written Communication</t>
  </si>
  <si>
    <t>Workshop 
Managers guide</t>
  </si>
  <si>
    <t>Getting our communications right first time can save time and money. It can also reassure our customers, clarify points of uncertainty or trigger a desired response from them. This topic is therefore designed to provide you with the most effective techniques for communicating in writing. You’ll be encouraged to consider what your customers (or colleagues) want or need and how this might affect the structure of your written communications. You’ll also be shown how to craft a compelling message and how to adapt your writing style to different situations</t>
  </si>
  <si>
    <t>Continuous Improvement and Quality Management</t>
  </si>
  <si>
    <t>Continuous Improvement &amp; Lean</t>
  </si>
  <si>
    <t>2 day workshop
Assignment
Top tips guide
Managers guide</t>
  </si>
  <si>
    <t>F2F workshop</t>
  </si>
  <si>
    <t>Building on ‘Introduction to continuous improvement and quality management’, this topic provides you with a more detailed insight into continuous improvement techniques. It will demonstrate how a collaborative team effort to systematically remove waste can lead to improved performance, making this topic ideal for senior customer-facing staff and managers. During the learning activities, you’ll see how the core principles can be applied to customer processes to eliminate eight different kinds of waste – time, inventory, motion, waiting, over-production, over-processing, defects and skills.</t>
  </si>
  <si>
    <t>Delivering Excellent Customer Service</t>
  </si>
  <si>
    <t>Engaging Effectively with Customers</t>
  </si>
  <si>
    <t>Pursuing customer service excellence</t>
  </si>
  <si>
    <t>Workshop
Top tips guide
Freely available resources
Managers guide</t>
  </si>
  <si>
    <t>This topic is aimed at experienced customer-facing staff of all grades who are already well versed in the principles and practice of providing great customer service. It aims to stretch and challenge you by looking at how to solve complex customer service issues and raise the service performance of your teams. It will also show you how to maintain your professional development by coaching yourself and maintaining accountability. By sharing experiences with – and learning from – fellow professionals, there is a real focus on self-improvement as well as the role you may be able to play in mentoring and coaching others.</t>
  </si>
  <si>
    <t>Supporting Vulnerable Customers</t>
  </si>
  <si>
    <t xml:space="preserve">Short video
2 online tutorials
Workbook
4 1/2 hour workshop
Top tips guide 
Freely available resources 
Managers guide
</t>
  </si>
  <si>
    <t>This topic will help you consider the types of vulnerable customers 
you may encounter in your role and the additional skills you need to 
deal with them. You’ll learn how to adapt how you currently operate to 
improve the experience of customers who need extra support (including 
those at risk). This includes being introduced to practical skills for 
working with customers who self-harm or are suicidal. 
Working with vulnerable customers can become an overwhelming 
experience. You’ll therefore be introduced to techniques for managing 
the stress associated with this kind of work and strategies for taking 
care of your own wellbeing.</t>
  </si>
  <si>
    <t>Handling Challenging Customers and Complaints</t>
  </si>
  <si>
    <t>Handling Challenging Calls in a Telephony Environment</t>
  </si>
  <si>
    <t>Going the extra mile for your customer online learning
Active listening online learning
1 1/2 day workshop</t>
  </si>
  <si>
    <t>This topic is designed to take you through the various stages of conducting a successful call with a challenging customer. It encourages you to 
understand who your customer is, what their motives are and what factors 
might be affecting their behaviour. You’ll also consider how they might react 
to the messages you have to deliver and will be provided with tools and 
techniques for managing that reaction. 
Themes such as empathy and awareness feature repeatedly. Awareness 
can include being aware of the potential impact of your own emotional 
state and how one participant’s behaviour can rub off on the other. It can 
also extend to understanding how differences between your objectives and 
those of the customer can affect the call’s flow and content. As for empathy, 
this is about understanding the other person’s right to feel the way they do. 
This is a critical part of building rapport and removing the emotional heat 
from a situation.</t>
  </si>
  <si>
    <t>Handling challenging customers &amp; complaints in different ways - telephone</t>
  </si>
  <si>
    <t>Workbook
3 hour Workshop
Top tips guide
Managers guide</t>
  </si>
  <si>
    <t>Building on ‘Handling challenging customers’ and ‘Handling complaints’, this topic explores in detail how to manage challenging conversations over the phone. This isn’t always about people being rude or abusive. Customers might be challenging because they are hard to understand, indecisive or even distressed. Whatever the reason for their behaviour, you’ll learn how to respond assertively and professionally. This will include establishing a strategy for handling emotional and confrontational customers. You’ll learn to be more aware of the effect your actions can have on a situation. For example, you’ll consider how your own typical response to stress can influence how a conversation progresses. Plus, you’ll find out what you should do if a customer hangs up on you.</t>
  </si>
  <si>
    <t>Handling challenging customers &amp; complaints in different ways - face to face</t>
  </si>
  <si>
    <t>Workbook 
3 hour workshop
Top tips guide
Managers guide</t>
  </si>
  <si>
    <t>Building on ‘Handling challenging customers’ and ‘Handling complaints’, this topic explores in detail how to manage challenging face to face conversations. This isn’t always about people being rude or abusive. Customers might prove challenging because they are hard to understand, indecisive or distressed. Whatever the reason for their behaviour, you’ll learn how to respond assertively and professionally. This will include establishing a strategy for handling emotional and confrontational customers. You’ll learn to be more aware of the effect your actions can have on a situation. For example, you’ll consider how your own typical response to stress can influence how a conversation progresses.</t>
  </si>
  <si>
    <t>Dealing with Challenging Management Situations</t>
  </si>
  <si>
    <t>Conducting high quality conversations</t>
  </si>
  <si>
    <t>Conversations which focus on giving feedback, discussing personal issues or addressing inappropriate behaviour all have the potential to take a turn for the worse and spiral out of control. As managers, we may not be able to control how we feel in such a situation, but we can control how we act. This topic will help you to understand the emotional triggers which can change the tone of a conversation. You’ll be introduced to techniques for keeping your own emotions – and those of the other person – in check, as well as a framework for conducting constructive conversations, even in challenging situations. You will also find out about the role that constructive conversations can play in improving performance, making this ideally suited to anyone who is new to a management role, as well as anyone looking for a handy refresher.</t>
  </si>
  <si>
    <t>Conducting investigations</t>
  </si>
  <si>
    <t>Online activities
Online tutorial
1 day workshop
Top tips for conducting investigations
Managers Guide</t>
  </si>
  <si>
    <t>If you're required to investigate disciplinary issues or dispute resolution complaints, this topic explains the fact-finding, interviewing and report-writing skills you need to do the job in a way that’s fair, effective and legally compliant. 
Being able to conduct comprehensive investigations into alleged disputes or accusations of misconduct is an important part of any equitable and transparent working culture. It’s also an important tool in challenging discrimination and harassment in the workplace. 
Within the Civil Service, when such an issue arises, the role of the investigator is to establish the essential facts, looking for evidence that may support or contradict the allegation. For many managers, conducting an investigation is an extra responsibility that exists outside of their core job description, requiring certain additional skills.</t>
  </si>
  <si>
    <t>Coaching skills for managers</t>
  </si>
  <si>
    <t>Preparatory work
3 hour workshop
Top tips guide 
Freely available resources 
Managers guide</t>
  </si>
  <si>
    <t>If you regularly need to coach colleagues, especially around personal development and performance improvement, this topic will help you to understand the main principles of coaching. You’ll be introduced to a framework for effective coaching and to techniques for active listening, questioning and summarising. You will also be encouraged to differentiate between when it’s appropriate to coach ‘on the go’ and when this should take place behind closed doors. This will also help adapt your coaching style to both formal and informal situations, improving the likelihood of securing consensus and buy-in after a coaching discussion.</t>
  </si>
  <si>
    <t>Delegation: achieving results through others</t>
  </si>
  <si>
    <t>6 online learning activities
3 1/2 hour workshop
Top tips guide</t>
  </si>
  <si>
    <t>Whether you’re a new or experienced manager, this topic will show you how to delegate effectively. You’ll consider the importance of trust within what is essentially a contract between manager and team member. You’ll be introduced to tips and techniques for ensuring that work is done on time, in budget and to the required standard. In addition, you’ll learn how you can best support people who are working on a project you’ve delegated to them.</t>
  </si>
  <si>
    <t>Disability inclusive management</t>
  </si>
  <si>
    <t>1/2 day workshop
Top tips guide
Freely available resources
Managers guide</t>
  </si>
  <si>
    <t>Armed with an awareness of disability in the workplace (from the ‘Becoming disability confident’ topic), this topic will provide further practical advice on how best to manage team members with disabilities. A significant part of this stems from building the trust required to allow for open and honest conversations. You’ll learn about the value of emotional intelligence, active listening, self-disclosure and paying attention to what really matters to the individual. You’ll consider what an inclusive management approach looks, sounds and feels like, as well as the behaviours which can enable or impede that approach.</t>
  </si>
  <si>
    <t>Managing Effectively</t>
  </si>
  <si>
    <t>Giving Feedback</t>
  </si>
  <si>
    <t>This topic is designed to introduce you to the fundamental components of effective feedback conversations. It is also about appreciating the individual differences in the people you manage, how to bring the best out of them and how to flex your feedback style accordingly. Improving performance by recognising achievements and sharing developmental feedback is only half the story though. Just as important is that you exhibit a real desire to see your direct reports develop their capabilities.</t>
  </si>
  <si>
    <t>Objective Setting</t>
  </si>
  <si>
    <t>Pre learning
3 hour workshop</t>
  </si>
  <si>
    <t>This topic will show you how to have motivational objective setting conversations with the people you manage. This means learning how to agree on objectives that are SMART (specific, measurable, achievable, realistic and timed). It’s also about the bigger picture though, helping a team member to appreciate how their objectives align with those of their peers and their department. This topic is suitable for new managers as well as more experienced managers looking for a skills refresher.</t>
  </si>
  <si>
    <t>Recruitment and Selection</t>
  </si>
  <si>
    <t>Success Profiles - Designing your Assessment Process</t>
  </si>
  <si>
    <t>Online resources
Online tutorials
1/2 day workshop
Action plan
Top tips
Freely available resources
Policy and guidance documents
Managers guide</t>
  </si>
  <si>
    <t>This topic is designed to demonstrate how Success Profiles delivers a more 
rounded and inclusive approach to recruitment. It shows how using a blend 
of different assessment options, mapped to the critical components of a job 
description, will provide a better understanding of a candidate’s suitability for 
the role. 
You’ll learn about the different assessment options available to you, 
including psychometric and aptitude tests, and be able to weigh up their 
suitability for any recruitment process you’re planning. You’ll also learn about 
writing job descriptions and person specifications in line with the Success 
Profiles framework. Bearing in mind the importance of inclusivity within your 
recruitment efforts, there will also be a focus on eliminating unconscious 
bias and indirect discrimination from your assessment activities.</t>
  </si>
  <si>
    <t>Success Profiles - Sifting and Interviewing</t>
  </si>
  <si>
    <t>Online resources
Online tutorials
1 day workshop
Action plan
Top tips
Freely available resources
Policy and guidance documents</t>
  </si>
  <si>
    <t>The Success Profiles framework has been developed to move recruitment away 
from a purely competency based system of assessment. Instead, candidates 
are assessed against five different elements – ability, technical skills, experience, 
strengths and behaviours. This topic has been designed to introduce you to 
Success Profiles and to consider how to apply the framework within the context 
of sifting candidates’ applications and conducting the interview process. 
You’ll learn how to sift and score application forms, CVs and personal statements 
against a role’s criteria and the requirements of Success Profiles. The same 
points will be taken into consideration when looking at how best to prepare your 
interview questions. Practical guidance will also be provided on several important 
components of the interview process, such as your questioning technique, 
your active listening skills and the importance of body language and non-verbal 
communication. Finally, you’ll explore how interviewees are classified and scored 
and how you’re expected to rationalise your final decisions.</t>
  </si>
  <si>
    <t>New Manager Programme</t>
  </si>
  <si>
    <t>New manager programme</t>
  </si>
  <si>
    <t>2 Modules
1 3 hour workshops per module
online tutorials</t>
  </si>
  <si>
    <t>This programme combines a selection of topics from Civil Service Learning (CSL), grouped into 2 modules. The first module on good performance management covers objective setting, giving feedback and managing performance. The second module looks at building capability by focusing on delegation, developing people, attendance management and conducting high quality conversations. Throughout the course of the programme, managers will learn the tools and techniques to help them better understand, manage and get the best out of their teams.</t>
  </si>
  <si>
    <t>Experienced Manager Programme</t>
  </si>
  <si>
    <t>Experienced manager programme</t>
  </si>
  <si>
    <t>2 Modules
1/2 day workshop module 1
1 day workshop module 2
online tutorials</t>
  </si>
  <si>
    <t>This programme combines a selection of topics from Civil Service This programme combines a selection of topics from Civil Service Learning (CSL), grouped into 2 modules. The first module - confident leadership - looks at emotional intelligence, building effective teams and coaching skills. The second module – leading and inspiring in challenging situations – focuses on managing poor performance, leading inclusive teams and resolving team tensions.</t>
  </si>
  <si>
    <t>Management Fundamentals</t>
  </si>
  <si>
    <t>Management fundamentals</t>
  </si>
  <si>
    <t>Modular learning offer</t>
  </si>
  <si>
    <t>Depending on where you work within the Civil Service, your specific managerial responsibilities may vary. However, the knowledge, skills and behaviours you need will be the same, whatever your role. These are reflected in the choice of 15 individual topics which make up the programme (9 are core and 6 are optional). These have been grouped into 3 modules, focusing on managing self; managing people and relationships; and delivering results. ‘Management fundamentals’ has been designed in consultation and collaboration with government organisations. It has been aligned to external management standards as well as to the Civil Service Leadership Statement and departmental management and performance management.</t>
  </si>
  <si>
    <t>Cost Component Breakdown Table</t>
  </si>
  <si>
    <t>The Supplier shall provide the following roles and grade levels in delivery of the services:</t>
  </si>
  <si>
    <t xml:space="preserve">Operations charge (Open - based on 12 delegates) </t>
  </si>
  <si>
    <t xml:space="preserve">Operations charge (Closed - based on 16 delegates) </t>
  </si>
  <si>
    <t>Venue costs Central London (if not Government Estate)</t>
  </si>
  <si>
    <t xml:space="preserve">Other </t>
  </si>
  <si>
    <t>E-Learning</t>
  </si>
  <si>
    <t>Senior Project Manager</t>
  </si>
  <si>
    <t>Lot 1 products</t>
  </si>
  <si>
    <t>Blended, including F2F workshop+E5</t>
  </si>
  <si>
    <t>Assertiveness</t>
  </si>
  <si>
    <t>Influencing Skills</t>
  </si>
  <si>
    <t>Presenting confidently</t>
  </si>
  <si>
    <t>Resource writing design rate</t>
  </si>
  <si>
    <t>e-learning developer (design and delivery of non-mandatory e-learning)</t>
  </si>
  <si>
    <t>Senior e-learning developer (design and delivery of non- mandatory e-learning)</t>
  </si>
  <si>
    <t>E-learning Developer</t>
  </si>
  <si>
    <t>Senior E-learning Developer</t>
  </si>
  <si>
    <t>Substantial experience in learning design and development and evidence of creating interactive learning experiences and advising on best practice based on an in depth understanding of user experience and learning theory.</t>
  </si>
  <si>
    <t>Personal effectiveness</t>
  </si>
  <si>
    <t>LEADERSHIP AND MANAGEMENT</t>
  </si>
  <si>
    <t>TOTAL LEADERSHIP AND MANAGEMENT MENU BID PRICE</t>
  </si>
  <si>
    <t xml:space="preserve">PERSONAL EFFECTIVENESS </t>
  </si>
  <si>
    <t>TOTAL PERSONAL EFFECTIVENESS MENU BID PRICE</t>
  </si>
  <si>
    <t>POLICY SKILLS</t>
  </si>
  <si>
    <t>COMMERCIAL</t>
  </si>
  <si>
    <t>TOTAL POLICY SKILLS MENU BID PRICE</t>
  </si>
  <si>
    <t>TOTAL COMMERCIAL MENU BID PRICE</t>
  </si>
  <si>
    <t>FINANCE</t>
  </si>
  <si>
    <t>ANALYTICAL</t>
  </si>
  <si>
    <t>TOTAL FINANCE MENU BID PRICE</t>
  </si>
  <si>
    <t>CUSTOMER SERVICE</t>
  </si>
  <si>
    <t>DIGITAL</t>
  </si>
  <si>
    <t>TOTAL CUSTOMER SERVICE MENU BID PRICE</t>
  </si>
  <si>
    <t>TOTAL DIGITAL MENU BID PRICE</t>
  </si>
  <si>
    <t>Sub Weightings</t>
  </si>
  <si>
    <r>
      <t xml:space="preserve">ATTACHMENT </t>
    </r>
    <r>
      <rPr>
        <b/>
        <sz val="12"/>
        <rFont val="Arial"/>
        <family val="2"/>
      </rPr>
      <t>3c</t>
    </r>
    <r>
      <rPr>
        <b/>
        <sz val="12"/>
        <color theme="1"/>
        <rFont val="Arial"/>
        <family val="2"/>
      </rPr>
      <t xml:space="preserve"> - PRICING MATRIX</t>
    </r>
  </si>
  <si>
    <t>The Supplier shall ensure a sustainable and wide range of, courses and qualifications are available at attractive discounted rates from an extensive range of subcontractors. The Supplier shall optimise economies of scale to match or better existing levels of discounts provided by competitors in the marketplace.</t>
  </si>
  <si>
    <t>You MUST enter prices into cells shaded blue in this worksheet.</t>
  </si>
  <si>
    <t>These are the sub weightings that will be automatically applied to your prices in the blue shaded column</t>
  </si>
  <si>
    <t>Bid Price (Price x Sub Weighting) - this figure will automatically be calculated (i.e. this is the price entered in the blue cell x the sub weighting)</t>
  </si>
  <si>
    <t>1.) Shopping Basket of Qualifications</t>
  </si>
  <si>
    <t>Bidders are required to provide a price for each qualification, including the discount off the Recommended Retail Price (RRP)</t>
  </si>
  <si>
    <t xml:space="preserve">Qualification </t>
  </si>
  <si>
    <t>Profession</t>
  </si>
  <si>
    <t>Qualification Name / Body</t>
  </si>
  <si>
    <t>Course Length</t>
  </si>
  <si>
    <t>AAT Level 2 computerised accounting UK</t>
  </si>
  <si>
    <t>AAT</t>
  </si>
  <si>
    <t>Various</t>
  </si>
  <si>
    <t>Per delegate</t>
  </si>
  <si>
    <t>ACCA essentials P3 Business analysis face to face revision</t>
  </si>
  <si>
    <t>ACCA</t>
  </si>
  <si>
    <t>CIMA Operational Level 1 P1 Management accounting (face to face)</t>
  </si>
  <si>
    <t>CIMA</t>
  </si>
  <si>
    <t>ICAEW Certificate level assurance (face to face)</t>
  </si>
  <si>
    <t>ICAEW</t>
  </si>
  <si>
    <t>Principles of change management foundation &amp; practitioner</t>
  </si>
  <si>
    <t>Project</t>
  </si>
  <si>
    <t>APMG</t>
  </si>
  <si>
    <t>5 Days</t>
  </si>
  <si>
    <t>Management of Risk (MoR) foundation and practitioner</t>
  </si>
  <si>
    <t>MoR</t>
  </si>
  <si>
    <t>Management of Portfolios (MoP) foundation and practitioner</t>
  </si>
  <si>
    <t>MoP</t>
  </si>
  <si>
    <t>ITIL v3 Foundation certificate in IT Service Management</t>
  </si>
  <si>
    <t>ITIL</t>
  </si>
  <si>
    <t>3 Days</t>
  </si>
  <si>
    <t>BCS Business Analysis practice - foundation</t>
  </si>
  <si>
    <t>BCS</t>
  </si>
  <si>
    <t>TOGAF foundation certificate level 1 &amp; 2 (including exam)</t>
  </si>
  <si>
    <t>TOGAF</t>
  </si>
  <si>
    <t>4 Days</t>
  </si>
  <si>
    <t>Your Qualification and Off the Shelf Training Course Bid Price - this figure will automatically be calculated (i.e. this is the total of cells in the green shaded columns). This figure will be evaluated.</t>
  </si>
  <si>
    <t xml:space="preserve">Bidders are required to provide the minimum Qualification discount off the list price that Contracting Authorities accessing this Framework Agreement will receive. </t>
  </si>
  <si>
    <t>RRP Discount</t>
  </si>
  <si>
    <t>Qualification RRP Discount Bid Price</t>
  </si>
  <si>
    <t>2.) Off the Shelf Training Course Discount</t>
  </si>
  <si>
    <t xml:space="preserve">Bidders are required to provide the minimum Off the Shelf Training Course discount off the list price that Contracting Authorities accessing this Framework Agreement will receive. </t>
  </si>
  <si>
    <t>This element is worth 5% of the overall marks allocated for pricing.</t>
  </si>
  <si>
    <t>Minimum Off the Shelf Training Course RRP discount that Contracting Authorities will receive under this Framework Agreement.</t>
  </si>
  <si>
    <t>Off the Shelf Training RRP Discount Bid Price</t>
  </si>
  <si>
    <t>You MUST enter % standard service charge price into cells shaded blue in this worksheet. The % service charge shall apply to each total invoice value.</t>
  </si>
  <si>
    <t>These are the sub weightings that will be automatically applied to your % price in the blue shaded column</t>
  </si>
  <si>
    <t>Bid Price (Price x Sub Weighting) - this figure will automatically be calculated (i.e. this is the % price entered in the blue cell x the sub weighting)</t>
  </si>
  <si>
    <t>Standard Service Charge</t>
  </si>
  <si>
    <t>Standard Service Charge Bid Price</t>
  </si>
  <si>
    <t>Component</t>
  </si>
  <si>
    <t xml:space="preserve">Service Charge % Breakdown             </t>
  </si>
  <si>
    <t xml:space="preserve">Learning Portal and Catalogue </t>
  </si>
  <si>
    <t>Management and Administration</t>
  </si>
  <si>
    <t>Maintenance and Upgrades</t>
  </si>
  <si>
    <t>Sub contractor costs (other than Trainer)</t>
  </si>
  <si>
    <t>Management of Sub contractors / Trainers</t>
  </si>
  <si>
    <t>Administration and Support</t>
  </si>
  <si>
    <t>Booking</t>
  </si>
  <si>
    <t xml:space="preserve">Evaluation </t>
  </si>
  <si>
    <t>Contract management</t>
  </si>
  <si>
    <t>Performance Management</t>
  </si>
  <si>
    <t>Facilities</t>
  </si>
  <si>
    <t>Management and Booking of Rooms</t>
  </si>
  <si>
    <t>Materials and Equipment</t>
  </si>
  <si>
    <t>Marketing/web site</t>
  </si>
  <si>
    <t>Cost Recovery i.e. share of RRP</t>
  </si>
  <si>
    <t>Profit</t>
  </si>
  <si>
    <t>CCS commission</t>
  </si>
  <si>
    <t>Total</t>
  </si>
  <si>
    <t xml:space="preserve">     Tabs 1, 2, 3 and 4</t>
  </si>
  <si>
    <t xml:space="preserve">     Tabs 5, 6 and 7</t>
  </si>
  <si>
    <t xml:space="preserve">LOT 3 - COMBINED LOTS 1 AND 2
</t>
  </si>
  <si>
    <r>
      <t xml:space="preserve">You </t>
    </r>
    <r>
      <rPr>
        <b/>
        <sz val="11"/>
        <color theme="1"/>
        <rFont val="Arial"/>
        <family val="2"/>
      </rPr>
      <t>MUST</t>
    </r>
    <r>
      <rPr>
        <sz val="11"/>
        <color theme="1"/>
        <rFont val="Arial"/>
        <family val="2"/>
      </rPr>
      <t xml:space="preserve"> enter prices into cells shaded blue in this worksheet.</t>
    </r>
  </si>
  <si>
    <r>
      <t xml:space="preserve">Bidders have been provided with </t>
    </r>
    <r>
      <rPr>
        <sz val="11"/>
        <rFont val="Arial"/>
        <family val="2"/>
      </rPr>
      <t>10</t>
    </r>
    <r>
      <rPr>
        <sz val="11"/>
        <color theme="1"/>
        <rFont val="Arial"/>
        <family val="2"/>
      </rPr>
      <t xml:space="preserve"> qualifications potentially required under this Framework Agreement. </t>
    </r>
  </si>
  <si>
    <t>Bid Price (Price x Weightings)</t>
  </si>
  <si>
    <r>
      <t xml:space="preserve">This element is worth </t>
    </r>
    <r>
      <rPr>
        <b/>
        <sz val="11"/>
        <rFont val="Arial"/>
        <family val="2"/>
      </rPr>
      <t>5%</t>
    </r>
    <r>
      <rPr>
        <b/>
        <sz val="11"/>
        <color theme="1"/>
        <rFont val="Arial"/>
        <family val="2"/>
      </rPr>
      <t xml:space="preserve"> of the overall marks allocated for pricing.</t>
    </r>
  </si>
  <si>
    <r>
      <t xml:space="preserve">Bid Price </t>
    </r>
    <r>
      <rPr>
        <b/>
        <sz val="8"/>
        <color theme="0"/>
        <rFont val="Arial"/>
        <family val="2"/>
      </rPr>
      <t>(Price x Weightings)</t>
    </r>
  </si>
  <si>
    <t>Your Service Charge Bid Price - this figure will automatically be calculated (i.e. this is the total of cells in the green shaded column). This figure will be evaluated This element is worth 17% of the overall marks allocated for pricing.</t>
  </si>
  <si>
    <t xml:space="preserve"> </t>
  </si>
  <si>
    <r>
      <t xml:space="preserve">All inclusive standard service charge for all requirements set out in </t>
    </r>
    <r>
      <rPr>
        <sz val="11"/>
        <rFont val="Arial"/>
        <family val="2"/>
      </rPr>
      <t>Framework Schedule1 - Specification</t>
    </r>
  </si>
  <si>
    <t xml:space="preserve">You MUST include a detailed breakdown of the total costs in percentage terms to provide the services.
All costs incurred by the Bidder must be calculated and charged through the prices shown in the following table. 
The Cost Component Breakdown table is mandatory and this will form part of the Framework Agreement charging schedule to ensure price transparency and assist verification of value for money in provision of the Services. 
Bidders are required to include the percentage value of any cost recovery that contributes to the funding of the Service, for example cost recovery from a share of the RRP discount and this should be shown as a minus (-). 
The Cost Component Breakdown cells coloured Grey, should include a detailed breakdown of your total costs in percentage terms for all the services. These will not be evaluated. </t>
  </si>
  <si>
    <t>- All costs incurred by the Bidder for the requirements specified must be calculated and charged through the prices submitted in this Pricing Matrix. 
- The Cost Component Breakdown tables in tabs "2. Cost Component Breakdown" and "7. Service Charge" are mandatory and will form part of the Framework Schedule 3 Framework Prices to ensure price transparency and assist verification of value for money in provision of the Services. 
- Bidders may enter 0% for any cost component that does not apply within tabs "2. Cost Component Breakdown" and "7. Service Charge", however the total breakdown should equal 100%. 
- The Cost Component Breakdowns cells highlighted Grey in tab "2. Cost Component Breakdown", should include a detailed percentage breakdown of your 'Operation Charge', which is included in the 'Menu of Costs" tab.
- The Cost Component Breakdowns cells highlighted Grey in tab "7. Service Charge", should include a detailed percentage breakdown of your 'Service Fee'.</t>
  </si>
  <si>
    <t xml:space="preserve">- Within tab "7. Service Charge" any Cost recovery resulting from discounted commodity products secured through the supply chain must be entered as a minus (-) figure. 
</t>
  </si>
  <si>
    <t xml:space="preserve">- "zero bids"  for any price elements in the 'Menu of Costs' will not be accepted, see above provision regarding abnormally low tenders.
</t>
  </si>
  <si>
    <t xml:space="preserve">- You may submit "zero bids" for price elements in tabs "5. Commodities", "6. RRP Discount" and "7. Service Charge", however please see the above provision regarding abnormally low bids. </t>
  </si>
  <si>
    <t>The 'Menu of Costs' and 'Cost Component Breakdown' tables shall form the basis of the maximum price charged for all call off contract requirements under this Framework Agreement and there will be no price increases during the initial 2 year term of the Framework Agreement.</t>
  </si>
  <si>
    <r>
      <t xml:space="preserve">You </t>
    </r>
    <r>
      <rPr>
        <b/>
        <sz val="11"/>
        <rFont val="Arial"/>
        <family val="2"/>
      </rPr>
      <t>MUST</t>
    </r>
    <r>
      <rPr>
        <sz val="11"/>
        <rFont val="Arial"/>
        <family val="2"/>
      </rPr>
      <t xml:space="preserve"> provide a detailed percentage breakdown in the cells highlighted Grey in the Cost Component Breakdown Table of your</t>
    </r>
    <r>
      <rPr>
        <b/>
        <sz val="11"/>
        <rFont val="Arial"/>
        <family val="2"/>
      </rPr>
      <t xml:space="preserve"> 'Operations Charge'</t>
    </r>
    <r>
      <rPr>
        <sz val="11"/>
        <rFont val="Arial"/>
        <family val="2"/>
      </rPr>
      <t xml:space="preserve"> included in the 'Menu of Costs' tab for each of the Curriculum areas listed below. All costs incurred by you to deliver the services outlined in Framework Schedule 1- Specification including fixed costs must be calculated and included in your 'Operations Charge' and shown in the Cost Component Breakdown Table below. The Cost Component Breakdown table is mandatory and will form part of the Framework Schedule 3 - Framework Prices to ensure price transparency and assist verification of value for money in provision of the Services. </t>
    </r>
  </si>
  <si>
    <r>
      <t xml:space="preserve">You </t>
    </r>
    <r>
      <rPr>
        <b/>
        <sz val="11"/>
        <color theme="1"/>
        <rFont val="Arial"/>
        <family val="2"/>
      </rPr>
      <t>MUST</t>
    </r>
    <r>
      <rPr>
        <sz val="11"/>
        <color theme="1"/>
        <rFont val="Arial"/>
        <family val="2"/>
      </rPr>
      <t xml:space="preserve"> insert pricing information for the Curriculum programmes as outlined in the tab "Curriculum Products"
The Half Day rate, inclusive of travel and subsistence, shall be based on a maximum 4 hour day (exclusive of breaks and exclusive of travel)
The Day Rates, inclusive of travel and subsistence, shall be based on a maximum 8 hour day (exclusive of breaks and exclusive of travel).
Where a 'zero' Day Rate is included for the Trainer rate then the next higher grade up will be weighted for evaluation purposes.
* The operations charge is an all inclusive charge per delegate to deliver the training in accordance with Framework Schedule 1 Specification. The breakdown of the operations charge should be included in the Cost Component Breakdown tab.
*Pricing is required for the Suppliers venue costs as opposed to the subcontractors, which will be charged at cost. </t>
    </r>
  </si>
  <si>
    <t>The cost of the qualification and training courses minus the RRP discount plus the standard service charge (applied to each total invoice value) shall form the basis of the maximum price charged for all call off contract requirements under this Framework Agreement and there will be no price increases during the initial 2 year term of the Framework Agreement.</t>
  </si>
  <si>
    <r>
      <rPr>
        <sz val="22"/>
        <rFont val="Arial"/>
        <family val="2"/>
      </rPr>
      <t>Attachment 3c</t>
    </r>
    <r>
      <rPr>
        <sz val="22"/>
        <color rgb="FFFF0000"/>
        <rFont val="Arial"/>
        <family val="2"/>
      </rPr>
      <t xml:space="preserve"> </t>
    </r>
    <r>
      <rPr>
        <sz val="22"/>
        <rFont val="Arial"/>
        <family val="2"/>
      </rPr>
      <t>- Price Matrix  v1.0</t>
    </r>
    <r>
      <rPr>
        <sz val="22"/>
        <color theme="1"/>
        <rFont val="Arial"/>
        <family val="2"/>
      </rPr>
      <t xml:space="preserve">
Learning and Development</t>
    </r>
  </si>
  <si>
    <t>Total Basket Price</t>
  </si>
  <si>
    <t xml:space="preserve">- Pricing evaluation is explained further in paragraph 12 of Attachment 2 How to Bid.
</t>
  </si>
  <si>
    <t xml:space="preserve">'- Prices submitted in the Pricing worksheets will be scored in accordance with paragraph 12.2 of Attachment 2 How to Bid and will be used to calculate your Final Score and ranking. </t>
  </si>
  <si>
    <r>
      <t xml:space="preserve">- A completed Pricing worksheet shall be submitted by completing the accompanying tabs "1. Menu of Costs", "2. Cost Component Breakdown", "5. Commodities", "6. RRP Discount" and "7. Service Charge". Bidders must complete this Pricing Matrix in accordance with the instructions set out herein and in paragraph </t>
    </r>
    <r>
      <rPr>
        <sz val="11"/>
        <rFont val="Arial"/>
        <family val="2"/>
      </rPr>
      <t>12</t>
    </r>
    <r>
      <rPr>
        <sz val="11"/>
        <color rgb="FFFF0000"/>
        <rFont val="Arial"/>
        <family val="2"/>
      </rPr>
      <t xml:space="preserve"> </t>
    </r>
    <r>
      <rPr>
        <sz val="11"/>
        <color theme="1"/>
        <rFont val="Arial"/>
        <family val="2"/>
      </rPr>
      <t xml:space="preserve">of Attachment </t>
    </r>
    <r>
      <rPr>
        <sz val="11"/>
        <rFont val="Arial"/>
        <family val="2"/>
      </rPr>
      <t>2 How to Bid</t>
    </r>
    <r>
      <rPr>
        <sz val="11"/>
        <color theme="1"/>
        <rFont val="Arial"/>
        <family val="2"/>
      </rPr>
      <t>.</t>
    </r>
  </si>
  <si>
    <t>Total Basket Price - this figure will automatically be calculated. (i.e. this is the total of cells in the green shaded columns). This figure will be evaluated.</t>
  </si>
  <si>
    <t>The pricing matrix is designed to enable pricing for individual curriculum products and services rather than one price for the whole solution and will form the basis of a transparent charging structure, which will  enable customers to select and pay for the Learning and Development requirements based on their usage (volume) and according to their business needs.
Pricing for Lot 3 (combined Lot 1 and Lot 2) should reflect the benefit of the increased economies of scale.</t>
  </si>
  <si>
    <t>N.B. The Supplier will not add any service charge for subcontractor materials i.e. workbooks, games etc. or venues (when not Government estate) these will  be charged at cost.</t>
  </si>
  <si>
    <t>These are the sub weightings that will be automatically applied to your prices in the blue shaded columns</t>
  </si>
  <si>
    <t>Total Basket Price - this figure is the automatic calculation of Total Menu bid prices ( purple cells)</t>
  </si>
  <si>
    <t xml:space="preserve">Design of mandatory e-learning @£100k per annum including continuous improvement and refreshes </t>
  </si>
  <si>
    <r>
      <rPr>
        <b/>
        <sz val="11"/>
        <color theme="1"/>
        <rFont val="Arial"/>
        <family val="2"/>
      </rPr>
      <t xml:space="preserve">This element is worth </t>
    </r>
    <r>
      <rPr>
        <b/>
        <sz val="11"/>
        <rFont val="Arial"/>
        <family val="2"/>
      </rPr>
      <t>3%</t>
    </r>
    <r>
      <rPr>
        <b/>
        <sz val="11"/>
        <color theme="1"/>
        <rFont val="Arial"/>
        <family val="2"/>
      </rPr>
      <t xml:space="preserve"> of the overall marks allocated for pricing.</t>
    </r>
  </si>
  <si>
    <t>Notable experience in learning design and able to work with subject matter experts to create engaging and impactful digital learning.</t>
  </si>
  <si>
    <t>Notable industry recognised experience in their field and in the management and delivery of projects (with at least 3 years post professional qualification relevant experience). Evidence of at least 3 high quality learning and development projects and client facing experience.</t>
  </si>
  <si>
    <t>Substantial industry recognised experience in their field and in the management and delivery of complex projects (with at least 5 years post professional qualification relevant experience). Significant evidence of at least 5 major high quality learning and development projects and client facing experience.</t>
  </si>
  <si>
    <t>This list of curriculum products represents an indication of the types of learning activities that are currently being delivered under the Cross Civil Service curriculum. Please note that these may be subject to change and additional products may require development during the life of the Civil Service contract.</t>
  </si>
  <si>
    <t>This topic will provide you with an insight into procurement procedures and how commercial contracts are developed. Public sector procurement law plays a significant part in this process so you’ll learn the basic principles, finding out what you can and cannot do. You’ll also learn about the role played by commercial experts, enabling you to collaborate with them more effectively. The learning activities contained within this topic make it suitable for non-commercial professionals, of all grades, who are working with external suppliers to deliver services. It is also applicable to managers wanting to refresh or enhance their sourcing strategy skills. Ideally, all candidates will have already completed the ‘Commercial awareness’ topic.</t>
  </si>
  <si>
    <t>Using Digital Tools</t>
  </si>
  <si>
    <t>Preparatory work
Video
Online tutorial
3 1/2 hour workshop
ALS
Top tips guide
Free resources</t>
  </si>
  <si>
    <t>Online tutorial 
Questionnaire
3 hour workshop</t>
  </si>
  <si>
    <t>Unconscious Bias (16 delegates)</t>
  </si>
  <si>
    <t>Video
Questionnaire
1/2 day workshop
Freely available resources
Managers guide</t>
  </si>
  <si>
    <t>Questionnaire
3 hour workshop
Managers guide</t>
  </si>
  <si>
    <t>This topic will introduce you to a range of skills which can be used to deal with different customer groups and situations, showing you how to take appropriate action. You’ll also learn how to use customer feedback to help improve the services we offer. This topic should be of interest if you have just started in a customer facing role or are in need of a quick knowledge refresh. It may also be applicable if you’re in a department which now requires all staff to become more customer-focused or if you’ve taken on management responsibility for a customer-facing team.</t>
  </si>
  <si>
    <t>Online tutorial
Questionnaire
Video
3 hour workshop
Top tips guide
Free resources
Managers guide</t>
  </si>
  <si>
    <t>Enabling High Performance</t>
  </si>
  <si>
    <t>Online tutorial
Self evaluation
3 1/2 hour workshop
Further resources</t>
  </si>
  <si>
    <t>1.) Qualification RRP Discount</t>
  </si>
  <si>
    <t>Minimum Qualification RRP discount that Contracting Authorities will receive under this Framework Agreement.</t>
  </si>
  <si>
    <t>Sourcing - on boarding</t>
  </si>
  <si>
    <t>Venue Costs (if not Government Estate)</t>
  </si>
  <si>
    <t>This topic is all about developing an agile mind-set, meaning that change – even when it occurs on a regular basis – won’t faze you. In fact, you’ll thrive on it. When enduring change, we can sometimes develop damaging behavioural patterns which can be difficult to shake off in the long run. This is how people can become stuck in the moment, unwilling to change. Change agility is about spotting these behavioural patterns and challenging the assumptions which sit behind them. By doing this and adopting an agile mind-set, you can see change as something to be welcomed, rather than endured.</t>
  </si>
  <si>
    <t xml:space="preserve">- Prices submitted are automatically added together to make your Total Basket Price which will be scored in accordance with paragraph 12.2 of Attachment 2 How to Bid and will be used to calculate your Final Score and ranking. </t>
  </si>
  <si>
    <t>- On each Pricing worksheet you are required to insert prices in each of the "Price" cells that are highlighted Blue and Grey. Failure to provide such pricing (or making or assuming any qualifications) shall be deemed non-compliant and may be excluded from this procurement.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</si>
</sst>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25" x14ac:knownFonts="1">
    <font>
      <sz val="11"/>
      <color theme="1"/>
      <name val="Calibri"/>
      <family val="2"/>
      <scheme val="minor"/>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sz val="22"/>
      <color rgb="FFFF0000"/>
      <name val="Arial"/>
      <family val="2"/>
    </font>
    <font>
      <b/>
      <sz val="12"/>
      <color theme="1"/>
      <name val="Arial"/>
      <family val="2"/>
    </font>
    <font>
      <b/>
      <sz val="10"/>
      <color theme="1"/>
      <name val="Arial"/>
      <family val="2"/>
    </font>
    <font>
      <b/>
      <sz val="11"/>
      <color theme="0"/>
      <name val="Arial"/>
      <family val="2"/>
    </font>
    <font>
      <b/>
      <sz val="12"/>
      <name val="Arial"/>
      <family val="2"/>
    </font>
    <font>
      <b/>
      <sz val="11"/>
      <color theme="1"/>
      <name val="Arial"/>
      <family val="2"/>
    </font>
    <font>
      <sz val="11"/>
      <name val="Arial"/>
      <family val="2"/>
    </font>
    <font>
      <b/>
      <sz val="11"/>
      <name val="Arial"/>
      <family val="2"/>
    </font>
    <font>
      <sz val="11"/>
      <color rgb="FFFF0000"/>
      <name val="Arial"/>
      <family val="2"/>
    </font>
    <font>
      <b/>
      <sz val="11"/>
      <color rgb="FFFFFFFF"/>
      <name val="Arial"/>
      <family val="2"/>
    </font>
    <font>
      <sz val="11"/>
      <color rgb="FF000000"/>
      <name val="Arial"/>
      <family val="2"/>
    </font>
    <font>
      <b/>
      <sz val="11"/>
      <color rgb="FFF2F2F2"/>
      <name val="Arial"/>
      <family val="2"/>
    </font>
    <font>
      <sz val="11"/>
      <color theme="0"/>
      <name val="Arial"/>
      <family val="2"/>
    </font>
    <font>
      <sz val="11"/>
      <color rgb="FF0B0C0C"/>
      <name val="Arial"/>
      <family val="2"/>
    </font>
    <font>
      <b/>
      <sz val="11"/>
      <color rgb="FF000000"/>
      <name val="Arial"/>
      <family val="2"/>
    </font>
    <font>
      <sz val="11"/>
      <color rgb="FF222222"/>
      <name val="Arial"/>
      <family val="2"/>
    </font>
    <font>
      <b/>
      <sz val="11"/>
      <color theme="0" tint="-4.9989318521683403E-2"/>
      <name val="Arial"/>
      <family val="2"/>
    </font>
    <font>
      <sz val="11"/>
      <color theme="0" tint="-4.9989318521683403E-2"/>
      <name val="Arial"/>
      <family val="2"/>
    </font>
    <font>
      <b/>
      <sz val="8"/>
      <color theme="0"/>
      <name val="Arial"/>
      <family val="2"/>
    </font>
  </fonts>
  <fills count="22">
    <fill>
      <patternFill patternType="none"/>
    </fill>
    <fill>
      <patternFill patternType="gray125"/>
    </fill>
    <fill>
      <patternFill patternType="solid">
        <fgColor theme="0"/>
        <bgColor indexed="64"/>
      </patternFill>
    </fill>
    <fill>
      <patternFill patternType="solid">
        <fgColor rgb="FF2E75B5"/>
        <bgColor rgb="FF2E75B5"/>
      </patternFill>
    </fill>
    <fill>
      <patternFill patternType="solid">
        <fgColor rgb="FFCCFFFF"/>
        <bgColor rgb="FFCCFFFF"/>
      </patternFill>
    </fill>
    <fill>
      <patternFill patternType="solid">
        <fgColor rgb="FFFFFF00"/>
        <bgColor rgb="FFFFFF00"/>
      </patternFill>
    </fill>
    <fill>
      <patternFill patternType="solid">
        <fgColor rgb="FF92D050"/>
        <bgColor rgb="FF92D050"/>
      </patternFill>
    </fill>
    <fill>
      <patternFill patternType="solid">
        <fgColor rgb="FFFFFFFF"/>
        <bgColor rgb="FFFFFFFF"/>
      </patternFill>
    </fill>
    <fill>
      <patternFill patternType="solid">
        <fgColor rgb="FF7030A0"/>
        <bgColor rgb="FF7030A0"/>
      </patternFill>
    </fill>
    <fill>
      <patternFill patternType="solid">
        <fgColor rgb="FFFFFF00"/>
        <bgColor indexed="64"/>
      </patternFill>
    </fill>
    <fill>
      <patternFill patternType="solid">
        <fgColor theme="0" tint="-0.14999847407452621"/>
        <bgColor indexed="64"/>
      </patternFill>
    </fill>
    <fill>
      <patternFill patternType="solid">
        <fgColor rgb="FFCCFFFF"/>
        <bgColor indexed="64"/>
      </patternFill>
    </fill>
    <fill>
      <patternFill patternType="solid">
        <fgColor rgb="FF92D050"/>
        <bgColor indexed="64"/>
      </patternFill>
    </fill>
    <fill>
      <patternFill patternType="solid">
        <fgColor rgb="FF7030A0"/>
        <bgColor indexed="64"/>
      </patternFill>
    </fill>
    <fill>
      <patternFill patternType="solid">
        <fgColor theme="0"/>
        <bgColor theme="0"/>
      </patternFill>
    </fill>
    <fill>
      <patternFill patternType="solid">
        <fgColor theme="4" tint="-0.24994659260841701"/>
        <bgColor indexed="64"/>
      </patternFill>
    </fill>
    <fill>
      <patternFill patternType="solid">
        <fgColor rgb="FF2F75B5"/>
        <bgColor indexed="64"/>
      </patternFill>
    </fill>
    <fill>
      <patternFill patternType="solid">
        <fgColor theme="4" tint="-0.249977111117893"/>
        <bgColor indexed="64"/>
      </patternFill>
    </fill>
    <fill>
      <patternFill patternType="solid">
        <fgColor theme="0" tint="-0.14996795556505021"/>
        <bgColor indexed="64"/>
      </patternFill>
    </fill>
    <fill>
      <patternFill patternType="solid">
        <fgColor theme="5"/>
        <bgColor indexed="64"/>
      </patternFill>
    </fill>
    <fill>
      <patternFill patternType="solid">
        <fgColor theme="4"/>
        <bgColor indexed="64"/>
      </patternFill>
    </fill>
    <fill>
      <patternFill patternType="solid">
        <fgColor rgb="FF002060"/>
        <bgColor indexed="64"/>
      </patternFill>
    </fill>
  </fills>
  <borders count="57">
    <border>
      <left/>
      <right/>
      <top/>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auto="1"/>
      </left>
      <right/>
      <top style="medium">
        <color auto="1"/>
      </top>
      <bottom style="medium">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top style="medium">
        <color indexed="64"/>
      </top>
      <bottom style="medium">
        <color indexed="64"/>
      </bottom>
      <diagonal/>
    </border>
    <border>
      <left/>
      <right style="medium">
        <color auto="1"/>
      </right>
      <top style="thin">
        <color auto="1"/>
      </top>
      <bottom style="thin">
        <color auto="1"/>
      </bottom>
      <diagonal/>
    </border>
    <border>
      <left/>
      <right style="medium">
        <color auto="1"/>
      </right>
      <top style="thin">
        <color auto="1"/>
      </top>
      <bottom style="medium">
        <color auto="1"/>
      </bottom>
      <diagonal/>
    </border>
    <border>
      <left style="medium">
        <color rgb="FFCCCCCC"/>
      </left>
      <right style="medium">
        <color rgb="FFCCCCCC"/>
      </right>
      <top style="medium">
        <color rgb="FFCCCCCC"/>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auto="1"/>
      </left>
      <right style="medium">
        <color auto="1"/>
      </right>
      <top style="thin">
        <color auto="1"/>
      </top>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medium">
        <color indexed="64"/>
      </left>
      <right style="medium">
        <color indexed="64"/>
      </right>
      <top style="thin">
        <color theme="0"/>
      </top>
      <bottom/>
      <diagonal/>
    </border>
    <border>
      <left style="medium">
        <color indexed="64"/>
      </left>
      <right style="medium">
        <color indexed="64"/>
      </right>
      <top style="thin">
        <color theme="0"/>
      </top>
      <bottom style="medium">
        <color theme="0"/>
      </bottom>
      <diagonal/>
    </border>
    <border>
      <left style="medium">
        <color indexed="64"/>
      </left>
      <right style="medium">
        <color indexed="64"/>
      </right>
      <top style="medium">
        <color theme="0"/>
      </top>
      <bottom style="medium">
        <color theme="0"/>
      </bottom>
      <diagonal/>
    </border>
    <border>
      <left style="medium">
        <color indexed="64"/>
      </left>
      <right style="medium">
        <color indexed="64"/>
      </right>
      <top style="medium">
        <color theme="0"/>
      </top>
      <bottom style="medium">
        <color indexed="64"/>
      </bottom>
      <diagonal/>
    </border>
    <border>
      <left style="medium">
        <color indexed="64"/>
      </left>
      <right style="medium">
        <color indexed="64"/>
      </right>
      <top/>
      <bottom style="medium">
        <color theme="0"/>
      </bottom>
      <diagonal/>
    </border>
    <border>
      <left style="medium">
        <color indexed="64"/>
      </left>
      <right style="medium">
        <color indexed="64"/>
      </right>
      <top style="medium">
        <color theme="0"/>
      </top>
      <bottom/>
      <diagonal/>
    </border>
    <border>
      <left style="thin">
        <color theme="0"/>
      </left>
      <right style="thin">
        <color theme="0"/>
      </right>
      <top style="thin">
        <color theme="0"/>
      </top>
      <bottom/>
      <diagonal/>
    </border>
    <border>
      <left/>
      <right/>
      <top style="thin">
        <color theme="0"/>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style="medium">
        <color theme="0"/>
      </left>
      <right style="medium">
        <color theme="0"/>
      </right>
      <top style="medium">
        <color theme="0"/>
      </top>
      <bottom style="medium">
        <color theme="0"/>
      </bottom>
      <diagonal/>
    </border>
    <border>
      <left/>
      <right style="medium">
        <color rgb="FFCCCCCC"/>
      </right>
      <top style="medium">
        <color rgb="FFCCCCCC"/>
      </top>
      <bottom style="medium">
        <color rgb="FFCCCCCC"/>
      </bottom>
      <diagonal/>
    </border>
    <border>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diagonal/>
    </border>
    <border>
      <left style="medium">
        <color rgb="FFCCCCCC"/>
      </left>
      <right style="medium">
        <color rgb="FF000000"/>
      </right>
      <top/>
      <bottom style="medium">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299">
    <xf numFmtId="0" fontId="0" fillId="0" borderId="0" xfId="0"/>
    <xf numFmtId="0" fontId="3" fillId="0" borderId="1" xfId="0" applyFont="1" applyBorder="1"/>
    <xf numFmtId="0" fontId="7" fillId="0" borderId="33" xfId="0" applyFont="1" applyFill="1" applyBorder="1" applyAlignment="1">
      <alignment horizontal="center" vertical="top"/>
    </xf>
    <xf numFmtId="0" fontId="7" fillId="0" borderId="34" xfId="0" applyFont="1" applyFill="1" applyBorder="1" applyAlignment="1">
      <alignment horizontal="center" vertical="top"/>
    </xf>
    <xf numFmtId="0" fontId="7" fillId="0" borderId="34" xfId="0" applyFont="1" applyFill="1" applyBorder="1" applyAlignment="1">
      <alignment horizontal="center" vertical="top" wrapText="1"/>
    </xf>
    <xf numFmtId="0" fontId="7" fillId="0" borderId="35" xfId="0" applyFont="1" applyFill="1" applyBorder="1" applyAlignment="1">
      <alignment horizontal="center" vertical="top"/>
    </xf>
    <xf numFmtId="0" fontId="3" fillId="0" borderId="31" xfId="0" applyFont="1" applyBorder="1"/>
    <xf numFmtId="0" fontId="3" fillId="0" borderId="30" xfId="0" applyFont="1" applyBorder="1"/>
    <xf numFmtId="0" fontId="11" fillId="0" borderId="33" xfId="0" applyFont="1" applyFill="1" applyBorder="1" applyAlignment="1">
      <alignment horizontal="left" vertical="top"/>
    </xf>
    <xf numFmtId="0" fontId="12" fillId="0" borderId="34" xfId="0" applyFont="1" applyFill="1" applyBorder="1" applyAlignment="1">
      <alignment vertical="top" wrapText="1"/>
    </xf>
    <xf numFmtId="0" fontId="13" fillId="0" borderId="34" xfId="0" applyFont="1" applyFill="1" applyBorder="1" applyAlignment="1">
      <alignment vertical="top" wrapText="1"/>
    </xf>
    <xf numFmtId="0" fontId="3" fillId="0" borderId="34" xfId="0" applyFont="1" applyBorder="1"/>
    <xf numFmtId="0" fontId="3" fillId="0" borderId="37" xfId="0" applyFont="1" applyBorder="1" applyAlignment="1">
      <alignment wrapText="1"/>
    </xf>
    <xf numFmtId="0" fontId="3" fillId="0" borderId="40" xfId="0" applyFont="1" applyBorder="1" applyAlignment="1">
      <alignment wrapText="1"/>
    </xf>
    <xf numFmtId="0" fontId="12" fillId="0" borderId="38" xfId="0" applyFont="1" applyFill="1" applyBorder="1" applyAlignment="1">
      <alignment vertical="top" wrapText="1"/>
    </xf>
    <xf numFmtId="0" fontId="12" fillId="0" borderId="41" xfId="0" applyFont="1" applyFill="1" applyBorder="1" applyAlignment="1">
      <alignment vertical="top" wrapText="1"/>
    </xf>
    <xf numFmtId="0" fontId="12" fillId="0" borderId="39" xfId="0" applyFont="1" applyFill="1" applyBorder="1" applyAlignment="1">
      <alignment vertical="top" wrapText="1"/>
    </xf>
    <xf numFmtId="0" fontId="11" fillId="0" borderId="33" xfId="0" applyFont="1" applyFill="1" applyBorder="1" applyAlignment="1">
      <alignment vertical="top"/>
    </xf>
    <xf numFmtId="0" fontId="3" fillId="0" borderId="34" xfId="0" quotePrefix="1" applyFont="1" applyFill="1" applyBorder="1" applyAlignment="1">
      <alignment vertical="top" wrapText="1"/>
    </xf>
    <xf numFmtId="0" fontId="12" fillId="0" borderId="36" xfId="0" quotePrefix="1" applyFont="1" applyFill="1" applyBorder="1" applyAlignment="1">
      <alignment vertical="top" wrapText="1"/>
    </xf>
    <xf numFmtId="0" fontId="14" fillId="0" borderId="36" xfId="0" quotePrefix="1" applyFont="1" applyFill="1" applyBorder="1" applyAlignment="1">
      <alignment vertical="top" wrapText="1"/>
    </xf>
    <xf numFmtId="0" fontId="3" fillId="0" borderId="35" xfId="0" quotePrefix="1" applyFont="1" applyFill="1" applyBorder="1" applyAlignment="1">
      <alignment horizontal="left" vertical="top" wrapText="1"/>
    </xf>
    <xf numFmtId="0" fontId="3" fillId="0" borderId="35" xfId="0" quotePrefix="1" applyFont="1" applyFill="1" applyBorder="1" applyAlignment="1">
      <alignment vertical="top" wrapText="1"/>
    </xf>
    <xf numFmtId="0" fontId="3" fillId="0" borderId="32" xfId="0" applyFont="1" applyFill="1" applyBorder="1" applyAlignment="1">
      <alignment vertical="top"/>
    </xf>
    <xf numFmtId="0" fontId="3" fillId="0" borderId="1" xfId="0" applyFont="1" applyBorder="1" applyAlignment="1">
      <alignment vertical="top"/>
    </xf>
    <xf numFmtId="0" fontId="12" fillId="0" borderId="34" xfId="0" quotePrefix="1" applyFont="1" applyFill="1" applyBorder="1" applyAlignment="1">
      <alignment vertical="top" wrapText="1"/>
    </xf>
    <xf numFmtId="0" fontId="13" fillId="19" borderId="29" xfId="0" applyFont="1" applyFill="1" applyBorder="1" applyAlignment="1">
      <alignment vertical="center"/>
    </xf>
    <xf numFmtId="0" fontId="0" fillId="2" borderId="0" xfId="0" applyFill="1" applyProtection="1"/>
    <xf numFmtId="0" fontId="3" fillId="2" borderId="1" xfId="0" applyFont="1" applyFill="1" applyBorder="1" applyProtection="1"/>
    <xf numFmtId="0" fontId="3" fillId="0" borderId="1" xfId="0" applyFont="1" applyBorder="1" applyAlignment="1">
      <alignment horizontal="left"/>
    </xf>
    <xf numFmtId="0" fontId="3" fillId="11" borderId="1" xfId="0" applyFont="1" applyFill="1" applyBorder="1"/>
    <xf numFmtId="0" fontId="3" fillId="9" borderId="1" xfId="0" applyFont="1" applyFill="1" applyBorder="1"/>
    <xf numFmtId="0" fontId="3" fillId="12" borderId="1" xfId="0" applyFont="1" applyFill="1" applyBorder="1"/>
    <xf numFmtId="0" fontId="3" fillId="13" borderId="1" xfId="0" applyFont="1" applyFill="1" applyBorder="1"/>
    <xf numFmtId="0" fontId="3" fillId="19" borderId="1" xfId="0" applyFont="1" applyFill="1" applyBorder="1"/>
    <xf numFmtId="0" fontId="3" fillId="0" borderId="1" xfId="0" applyFont="1" applyBorder="1" applyAlignment="1"/>
    <xf numFmtId="0" fontId="3" fillId="0" borderId="1" xfId="0" applyFont="1" applyFill="1" applyBorder="1"/>
    <xf numFmtId="0" fontId="3" fillId="0" borderId="1" xfId="0" applyFont="1" applyBorder="1" applyAlignment="1">
      <alignment vertical="center" wrapText="1"/>
    </xf>
    <xf numFmtId="0" fontId="3" fillId="0" borderId="31" xfId="0" applyFont="1" applyFill="1" applyBorder="1"/>
    <xf numFmtId="0" fontId="3" fillId="0" borderId="30" xfId="0" applyFont="1" applyFill="1" applyBorder="1"/>
    <xf numFmtId="0" fontId="11" fillId="0" borderId="42" xfId="0" applyFont="1" applyBorder="1"/>
    <xf numFmtId="0" fontId="3" fillId="0" borderId="42" xfId="0" applyFont="1" applyBorder="1"/>
    <xf numFmtId="0" fontId="3" fillId="0" borderId="32" xfId="0" applyFont="1" applyBorder="1" applyAlignment="1"/>
    <xf numFmtId="0" fontId="15" fillId="3" borderId="29" xfId="0" applyFont="1" applyFill="1" applyBorder="1" applyAlignment="1">
      <alignment horizontal="center" vertical="center" wrapText="1"/>
    </xf>
    <xf numFmtId="0" fontId="15" fillId="3" borderId="29" xfId="0" applyFont="1" applyFill="1" applyBorder="1" applyAlignment="1">
      <alignment horizontal="center" vertical="center"/>
    </xf>
    <xf numFmtId="0" fontId="15" fillId="3" borderId="29" xfId="0" applyFont="1" applyFill="1" applyBorder="1" applyAlignment="1">
      <alignment vertical="center" wrapText="1"/>
    </xf>
    <xf numFmtId="0" fontId="3" fillId="0" borderId="29" xfId="0" applyFont="1" applyBorder="1" applyAlignment="1"/>
    <xf numFmtId="2" fontId="3" fillId="0" borderId="29" xfId="0" applyNumberFormat="1" applyFont="1" applyBorder="1" applyAlignment="1">
      <alignment horizontal="center" vertical="center"/>
    </xf>
    <xf numFmtId="10" fontId="3" fillId="5" borderId="29" xfId="0" applyNumberFormat="1" applyFont="1" applyFill="1" applyBorder="1" applyAlignment="1">
      <alignment horizontal="center" vertical="center"/>
    </xf>
    <xf numFmtId="164" fontId="3" fillId="6" borderId="29" xfId="0" applyNumberFormat="1" applyFont="1" applyFill="1" applyBorder="1" applyAlignment="1">
      <alignment horizontal="center" vertical="center"/>
    </xf>
    <xf numFmtId="0" fontId="3" fillId="0" borderId="29" xfId="0" applyFont="1" applyFill="1" applyBorder="1" applyAlignment="1"/>
    <xf numFmtId="0" fontId="12" fillId="0" borderId="29" xfId="0" applyFont="1" applyBorder="1" applyAlignment="1">
      <alignment wrapText="1"/>
    </xf>
    <xf numFmtId="0" fontId="16" fillId="0" borderId="29" xfId="0" applyFont="1" applyBorder="1" applyAlignment="1"/>
    <xf numFmtId="2" fontId="3" fillId="0" borderId="29" xfId="0" applyNumberFormat="1" applyFont="1" applyFill="1" applyBorder="1" applyAlignment="1">
      <alignment horizontal="center" vertical="center"/>
    </xf>
    <xf numFmtId="0" fontId="3" fillId="0" borderId="29" xfId="0" applyFont="1" applyBorder="1" applyAlignment="1">
      <alignment vertical="center" wrapText="1"/>
    </xf>
    <xf numFmtId="0" fontId="3" fillId="0" borderId="31" xfId="0" applyFont="1" applyBorder="1" applyAlignment="1"/>
    <xf numFmtId="0" fontId="3" fillId="0" borderId="42" xfId="0" applyFont="1" applyBorder="1" applyAlignment="1"/>
    <xf numFmtId="2" fontId="3" fillId="0" borderId="42" xfId="0" applyNumberFormat="1" applyFont="1" applyBorder="1" applyAlignment="1"/>
    <xf numFmtId="164" fontId="3" fillId="7" borderId="42" xfId="0" applyNumberFormat="1" applyFont="1" applyFill="1" applyBorder="1" applyAlignment="1"/>
    <xf numFmtId="164" fontId="3" fillId="0" borderId="42" xfId="0" applyNumberFormat="1" applyFont="1" applyBorder="1" applyAlignment="1"/>
    <xf numFmtId="164" fontId="17" fillId="8" borderId="29" xfId="0" applyNumberFormat="1" applyFont="1" applyFill="1" applyBorder="1" applyAlignment="1">
      <alignment horizontal="center"/>
    </xf>
    <xf numFmtId="0" fontId="3" fillId="0" borderId="32" xfId="0" applyFont="1" applyBorder="1"/>
    <xf numFmtId="0" fontId="3" fillId="0" borderId="44" xfId="0" applyFont="1" applyBorder="1" applyAlignment="1"/>
    <xf numFmtId="0" fontId="3" fillId="0" borderId="45" xfId="0" applyFont="1" applyBorder="1" applyAlignment="1"/>
    <xf numFmtId="10" fontId="11" fillId="5" borderId="29" xfId="0" applyNumberFormat="1" applyFont="1" applyFill="1" applyBorder="1" applyAlignment="1">
      <alignment horizontal="center"/>
    </xf>
    <xf numFmtId="10" fontId="3" fillId="0" borderId="46" xfId="0" applyNumberFormat="1" applyFont="1" applyBorder="1"/>
    <xf numFmtId="0" fontId="3" fillId="0" borderId="46" xfId="0" applyFont="1" applyBorder="1"/>
    <xf numFmtId="164" fontId="13" fillId="19" borderId="29" xfId="0" applyNumberFormat="1" applyFont="1" applyFill="1" applyBorder="1" applyAlignment="1">
      <alignment vertical="center"/>
    </xf>
    <xf numFmtId="0" fontId="3" fillId="0" borderId="43" xfId="0" applyFont="1" applyBorder="1"/>
    <xf numFmtId="0" fontId="3" fillId="0" borderId="43" xfId="0" applyFont="1" applyFill="1" applyBorder="1"/>
    <xf numFmtId="164" fontId="3" fillId="4" borderId="29" xfId="0" applyNumberFormat="1" applyFont="1" applyFill="1" applyBorder="1" applyAlignment="1" applyProtection="1">
      <alignment horizontal="center" vertical="center"/>
      <protection locked="0"/>
    </xf>
    <xf numFmtId="0" fontId="3" fillId="2" borderId="0" xfId="0" applyFont="1" applyFill="1"/>
    <xf numFmtId="0" fontId="11" fillId="2" borderId="2" xfId="0" applyFont="1" applyFill="1" applyBorder="1" applyAlignment="1">
      <alignment horizontal="center" vertical="center"/>
    </xf>
    <xf numFmtId="0" fontId="9" fillId="21" borderId="2" xfId="0" applyFont="1" applyFill="1" applyBorder="1" applyAlignment="1">
      <alignment horizontal="center" vertical="center"/>
    </xf>
    <xf numFmtId="10" fontId="3" fillId="10" borderId="6" xfId="0" applyNumberFormat="1" applyFont="1" applyFill="1" applyBorder="1" applyAlignment="1" applyProtection="1">
      <alignment horizontal="center" vertical="center"/>
      <protection locked="0"/>
    </xf>
    <xf numFmtId="10" fontId="3" fillId="10" borderId="27" xfId="0" applyNumberFormat="1" applyFont="1" applyFill="1" applyBorder="1" applyAlignment="1" applyProtection="1">
      <alignment horizontal="center" vertical="center"/>
      <protection locked="0"/>
    </xf>
    <xf numFmtId="10" fontId="3" fillId="10" borderId="11" xfId="0" applyNumberFormat="1" applyFont="1" applyFill="1" applyBorder="1" applyAlignment="1" applyProtection="1">
      <alignment horizontal="center" vertical="center"/>
      <protection locked="0"/>
    </xf>
    <xf numFmtId="10" fontId="3" fillId="10" borderId="12" xfId="0" applyNumberFormat="1" applyFont="1" applyFill="1" applyBorder="1" applyAlignment="1" applyProtection="1">
      <alignment horizontal="center" vertical="center"/>
      <protection locked="0"/>
    </xf>
    <xf numFmtId="10" fontId="3" fillId="10" borderId="8" xfId="0" applyNumberFormat="1" applyFont="1" applyFill="1" applyBorder="1" applyAlignment="1" applyProtection="1">
      <alignment horizontal="center" vertical="center"/>
      <protection locked="0"/>
    </xf>
    <xf numFmtId="10" fontId="3" fillId="10" borderId="14" xfId="0" applyNumberFormat="1" applyFont="1" applyFill="1" applyBorder="1" applyAlignment="1" applyProtection="1">
      <alignment horizontal="center" vertical="center"/>
      <protection locked="0"/>
    </xf>
    <xf numFmtId="10" fontId="3" fillId="10" borderId="15" xfId="0" applyNumberFormat="1" applyFont="1" applyFill="1" applyBorder="1" applyAlignment="1" applyProtection="1">
      <alignment horizontal="center" vertical="center"/>
      <protection locked="0"/>
    </xf>
    <xf numFmtId="0" fontId="3" fillId="2" borderId="0" xfId="0" applyFont="1" applyFill="1" applyAlignment="1">
      <alignment vertical="center"/>
    </xf>
    <xf numFmtId="0" fontId="3" fillId="2" borderId="2" xfId="0" applyFont="1" applyFill="1" applyBorder="1" applyAlignment="1">
      <alignment wrapText="1"/>
    </xf>
    <xf numFmtId="0" fontId="3" fillId="2" borderId="2" xfId="0" applyFont="1" applyFill="1" applyBorder="1" applyAlignment="1">
      <alignment vertical="top" wrapText="1"/>
    </xf>
    <xf numFmtId="0" fontId="3" fillId="2" borderId="2" xfId="0" applyFont="1" applyFill="1" applyBorder="1" applyAlignment="1">
      <alignment vertical="center" wrapText="1"/>
    </xf>
    <xf numFmtId="0" fontId="9" fillId="21" borderId="7" xfId="0" applyFont="1" applyFill="1" applyBorder="1" applyAlignment="1">
      <alignment horizontal="center" vertical="center"/>
    </xf>
    <xf numFmtId="0" fontId="3" fillId="2" borderId="0" xfId="0" applyFont="1" applyFill="1" applyProtection="1"/>
    <xf numFmtId="0" fontId="0" fillId="2" borderId="0" xfId="0" applyFont="1" applyFill="1" applyProtection="1"/>
    <xf numFmtId="0" fontId="3" fillId="2" borderId="49" xfId="0" applyFont="1" applyFill="1" applyBorder="1" applyAlignment="1" applyProtection="1">
      <alignment vertical="top" wrapText="1"/>
    </xf>
    <xf numFmtId="0" fontId="3" fillId="2" borderId="50" xfId="0" applyFont="1" applyFill="1" applyBorder="1" applyAlignment="1" applyProtection="1">
      <alignment vertical="top" wrapText="1"/>
    </xf>
    <xf numFmtId="0" fontId="3" fillId="2" borderId="17" xfId="0" applyFont="1" applyFill="1" applyBorder="1" applyAlignment="1" applyProtection="1">
      <alignment vertical="top" wrapText="1"/>
    </xf>
    <xf numFmtId="0" fontId="9" fillId="21" borderId="18" xfId="0" applyFont="1" applyFill="1" applyBorder="1" applyAlignment="1" applyProtection="1">
      <alignment horizontal="center" vertical="center" wrapText="1"/>
    </xf>
    <xf numFmtId="0" fontId="9" fillId="21" borderId="19" xfId="0" applyFont="1" applyFill="1" applyBorder="1" applyAlignment="1" applyProtection="1">
      <alignment horizontal="center" vertical="center" wrapText="1"/>
    </xf>
    <xf numFmtId="0" fontId="9" fillId="21" borderId="52" xfId="0" applyFont="1" applyFill="1" applyBorder="1" applyAlignment="1" applyProtection="1">
      <alignment horizontal="center" vertical="center" wrapText="1"/>
    </xf>
    <xf numFmtId="0" fontId="9" fillId="21" borderId="47" xfId="0" applyFont="1" applyFill="1" applyBorder="1" applyAlignment="1" applyProtection="1">
      <alignment horizontal="center" vertical="center" wrapText="1"/>
    </xf>
    <xf numFmtId="0" fontId="11" fillId="2" borderId="47" xfId="0" applyFont="1" applyFill="1" applyBorder="1" applyAlignment="1" applyProtection="1">
      <alignment vertical="top" wrapText="1"/>
    </xf>
    <xf numFmtId="0" fontId="3" fillId="2" borderId="2" xfId="0" applyFont="1" applyFill="1" applyBorder="1" applyAlignment="1" applyProtection="1">
      <alignment vertical="top" wrapText="1"/>
    </xf>
    <xf numFmtId="0" fontId="3" fillId="2" borderId="51" xfId="0" applyFont="1" applyFill="1" applyBorder="1" applyAlignment="1" applyProtection="1">
      <alignment vertical="top" wrapText="1"/>
    </xf>
    <xf numFmtId="0" fontId="3" fillId="2" borderId="47" xfId="0" applyFont="1" applyFill="1" applyBorder="1" applyAlignment="1" applyProtection="1">
      <alignment vertical="top" wrapText="1"/>
    </xf>
    <xf numFmtId="0" fontId="11" fillId="2" borderId="19" xfId="0" applyFont="1" applyFill="1" applyBorder="1" applyAlignment="1" applyProtection="1">
      <alignment vertical="top" wrapText="1"/>
    </xf>
    <xf numFmtId="0" fontId="3" fillId="2" borderId="53" xfId="0" applyFont="1" applyFill="1" applyBorder="1" applyAlignment="1" applyProtection="1">
      <alignment vertical="top" wrapText="1"/>
    </xf>
    <xf numFmtId="0" fontId="3" fillId="2" borderId="19" xfId="0" applyFont="1" applyFill="1" applyBorder="1" applyAlignment="1" applyProtection="1">
      <alignment vertical="top" wrapText="1"/>
    </xf>
    <xf numFmtId="0" fontId="16" fillId="2" borderId="19" xfId="0" applyFont="1" applyFill="1" applyBorder="1" applyAlignment="1" applyProtection="1">
      <alignment vertical="top" wrapText="1"/>
    </xf>
    <xf numFmtId="0" fontId="3" fillId="2" borderId="22" xfId="0" applyFont="1" applyFill="1" applyBorder="1" applyAlignment="1" applyProtection="1">
      <alignment vertical="center" wrapText="1"/>
    </xf>
    <xf numFmtId="0" fontId="3" fillId="2" borderId="20" xfId="0" applyFont="1" applyFill="1" applyBorder="1" applyAlignment="1" applyProtection="1">
      <alignment vertical="center" wrapText="1"/>
    </xf>
    <xf numFmtId="0" fontId="19" fillId="2" borderId="19" xfId="0" applyFont="1" applyFill="1" applyBorder="1" applyAlignment="1" applyProtection="1">
      <alignment vertical="top" wrapText="1"/>
    </xf>
    <xf numFmtId="0" fontId="20" fillId="2" borderId="19" xfId="0" applyFont="1" applyFill="1" applyBorder="1" applyAlignment="1" applyProtection="1">
      <alignment vertical="top" wrapText="1"/>
    </xf>
    <xf numFmtId="0" fontId="3" fillId="2" borderId="21" xfId="0" applyFont="1" applyFill="1" applyBorder="1" applyAlignment="1" applyProtection="1">
      <alignment vertical="center" wrapText="1"/>
    </xf>
    <xf numFmtId="0" fontId="11" fillId="2" borderId="16" xfId="0" applyFont="1" applyFill="1" applyBorder="1" applyAlignment="1" applyProtection="1">
      <alignment vertical="top" wrapText="1"/>
    </xf>
    <xf numFmtId="0" fontId="16" fillId="11" borderId="1" xfId="0" applyFont="1" applyFill="1" applyBorder="1" applyAlignment="1">
      <alignment vertical="center"/>
    </xf>
    <xf numFmtId="0" fontId="16" fillId="9" borderId="1" xfId="0" applyFont="1" applyFill="1" applyBorder="1" applyAlignment="1">
      <alignment vertical="center"/>
    </xf>
    <xf numFmtId="0" fontId="16" fillId="0" borderId="1" xfId="0" applyFont="1" applyFill="1" applyBorder="1" applyAlignment="1">
      <alignment vertical="center"/>
    </xf>
    <xf numFmtId="0" fontId="16" fillId="0" borderId="1" xfId="0" applyFont="1" applyBorder="1" applyAlignment="1">
      <alignment vertical="center"/>
    </xf>
    <xf numFmtId="0" fontId="11" fillId="0" borderId="1" xfId="0" applyFont="1" applyBorder="1" applyAlignment="1">
      <alignment vertical="center" wrapText="1"/>
    </xf>
    <xf numFmtId="9" fontId="11" fillId="0" borderId="1" xfId="0" applyNumberFormat="1" applyFont="1" applyFill="1" applyBorder="1" applyAlignment="1">
      <alignment horizontal="center" vertical="center" wrapText="1"/>
    </xf>
    <xf numFmtId="0" fontId="3" fillId="0" borderId="1" xfId="0" applyFont="1" applyBorder="1" applyAlignment="1">
      <alignment vertical="center"/>
    </xf>
    <xf numFmtId="10" fontId="3" fillId="0" borderId="1" xfId="0" applyNumberFormat="1" applyFont="1" applyFill="1" applyBorder="1" applyAlignment="1">
      <alignment horizontal="center" vertical="center"/>
    </xf>
    <xf numFmtId="164" fontId="3" fillId="0" borderId="1" xfId="0" applyNumberFormat="1" applyFont="1" applyFill="1" applyBorder="1" applyAlignment="1">
      <alignment horizontal="center" vertical="center"/>
    </xf>
    <xf numFmtId="2" fontId="22" fillId="0" borderId="1" xfId="0" applyNumberFormat="1" applyFont="1" applyFill="1" applyBorder="1" applyAlignment="1">
      <alignment horizontal="right" vertical="center"/>
    </xf>
    <xf numFmtId="2" fontId="22" fillId="0" borderId="1" xfId="0" applyNumberFormat="1" applyFont="1" applyFill="1" applyBorder="1" applyAlignment="1">
      <alignment horizontal="left" vertical="center"/>
    </xf>
    <xf numFmtId="164" fontId="22" fillId="0" borderId="1" xfId="0" applyNumberFormat="1" applyFont="1" applyFill="1" applyBorder="1" applyAlignment="1">
      <alignment horizontal="center" vertical="center"/>
    </xf>
    <xf numFmtId="0" fontId="22" fillId="0" borderId="1" xfId="0" applyFont="1" applyFill="1" applyBorder="1" applyAlignment="1">
      <alignment horizontal="left" vertical="center"/>
    </xf>
    <xf numFmtId="164" fontId="23" fillId="0" borderId="1" xfId="0" applyNumberFormat="1" applyFont="1" applyFill="1" applyBorder="1" applyAlignment="1">
      <alignment horizontal="center" vertical="center"/>
    </xf>
    <xf numFmtId="0" fontId="3" fillId="0" borderId="1" xfId="0" applyFont="1" applyFill="1" applyBorder="1" applyAlignment="1">
      <alignment vertical="center"/>
    </xf>
    <xf numFmtId="164" fontId="9" fillId="0" borderId="1" xfId="0" applyNumberFormat="1" applyFont="1" applyFill="1" applyBorder="1" applyAlignment="1">
      <alignment horizontal="center" vertical="center"/>
    </xf>
    <xf numFmtId="0" fontId="11" fillId="0" borderId="1" xfId="0" applyFont="1" applyFill="1" applyBorder="1" applyAlignment="1">
      <alignment vertical="center"/>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6" fillId="0" borderId="1" xfId="0" applyFont="1" applyFill="1" applyBorder="1" applyAlignment="1">
      <alignment horizontal="left" vertical="center" wrapText="1"/>
    </xf>
    <xf numFmtId="0" fontId="21" fillId="0" borderId="1" xfId="0" applyFont="1" applyFill="1" applyBorder="1" applyAlignment="1">
      <alignment horizontal="center" vertical="center"/>
    </xf>
    <xf numFmtId="164" fontId="3" fillId="0" borderId="1" xfId="0" applyNumberFormat="1" applyFont="1" applyFill="1" applyBorder="1" applyAlignment="1" applyProtection="1">
      <alignment horizontal="center" vertical="center"/>
      <protection locked="0"/>
    </xf>
    <xf numFmtId="2" fontId="3" fillId="0" borderId="1" xfId="0" applyNumberFormat="1" applyFont="1" applyFill="1" applyBorder="1" applyAlignment="1">
      <alignment horizontal="left" vertical="center" wrapText="1"/>
    </xf>
    <xf numFmtId="10" fontId="11" fillId="0" borderId="1" xfId="0" applyNumberFormat="1" applyFont="1" applyFill="1" applyBorder="1" applyAlignment="1">
      <alignment horizontal="center" vertical="center"/>
    </xf>
    <xf numFmtId="0" fontId="16" fillId="2" borderId="32" xfId="0" applyFont="1" applyFill="1" applyBorder="1" applyAlignment="1">
      <alignment vertical="center"/>
    </xf>
    <xf numFmtId="2" fontId="3" fillId="2" borderId="32" xfId="0" applyNumberFormat="1" applyFont="1" applyFill="1" applyBorder="1" applyAlignment="1">
      <alignment horizontal="center" vertical="center"/>
    </xf>
    <xf numFmtId="164" fontId="3" fillId="2" borderId="32" xfId="0" applyNumberFormat="1" applyFont="1" applyFill="1" applyBorder="1" applyAlignment="1">
      <alignment horizontal="center" vertical="center"/>
    </xf>
    <xf numFmtId="10" fontId="3" fillId="2" borderId="32" xfId="0" applyNumberFormat="1" applyFont="1" applyFill="1" applyBorder="1" applyAlignment="1">
      <alignment horizontal="center" vertical="center"/>
    </xf>
    <xf numFmtId="0" fontId="3" fillId="0" borderId="32" xfId="0" applyFont="1" applyBorder="1" applyAlignment="1">
      <alignment vertical="center"/>
    </xf>
    <xf numFmtId="0" fontId="15" fillId="16" borderId="29" xfId="0" applyFont="1" applyFill="1" applyBorder="1" applyAlignment="1">
      <alignment horizontal="center" vertical="center" wrapText="1"/>
    </xf>
    <xf numFmtId="0" fontId="9" fillId="17" borderId="29" xfId="0" applyFont="1" applyFill="1" applyBorder="1" applyAlignment="1">
      <alignment horizontal="center" vertical="center"/>
    </xf>
    <xf numFmtId="0" fontId="9" fillId="17" borderId="29" xfId="0" applyFont="1" applyFill="1" applyBorder="1" applyAlignment="1">
      <alignment horizontal="center" vertical="center" wrapText="1"/>
    </xf>
    <xf numFmtId="0" fontId="9" fillId="17" borderId="29" xfId="0" applyFont="1" applyFill="1" applyBorder="1" applyAlignment="1">
      <alignment horizontal="left" vertical="center" wrapText="1"/>
    </xf>
    <xf numFmtId="0" fontId="16" fillId="0" borderId="29" xfId="0" applyFont="1" applyBorder="1" applyAlignment="1">
      <alignment vertical="center" wrapText="1"/>
    </xf>
    <xf numFmtId="0" fontId="21" fillId="0" borderId="29" xfId="0" applyFont="1" applyBorder="1" applyAlignment="1">
      <alignment horizontal="center" vertical="center"/>
    </xf>
    <xf numFmtId="10" fontId="3" fillId="0" borderId="29" xfId="0" applyNumberFormat="1" applyFont="1" applyFill="1" applyBorder="1" applyAlignment="1">
      <alignment horizontal="center" vertical="center"/>
    </xf>
    <xf numFmtId="164" fontId="3" fillId="0" borderId="29" xfId="0" applyNumberFormat="1" applyFont="1" applyFill="1" applyBorder="1" applyAlignment="1">
      <alignment horizontal="center" vertical="center"/>
    </xf>
    <xf numFmtId="164" fontId="3" fillId="11" borderId="29" xfId="0" applyNumberFormat="1" applyFont="1" applyFill="1" applyBorder="1" applyAlignment="1" applyProtection="1">
      <alignment horizontal="center" vertical="center"/>
      <protection locked="0"/>
    </xf>
    <xf numFmtId="10" fontId="3" fillId="9" borderId="29" xfId="0" applyNumberFormat="1" applyFont="1" applyFill="1" applyBorder="1" applyAlignment="1">
      <alignment horizontal="center" vertical="center"/>
    </xf>
    <xf numFmtId="164" fontId="3" fillId="12" borderId="29" xfId="0" applyNumberFormat="1" applyFont="1" applyFill="1" applyBorder="1" applyAlignment="1">
      <alignment horizontal="center" vertical="center"/>
    </xf>
    <xf numFmtId="0" fontId="3" fillId="0" borderId="44" xfId="0" applyFont="1" applyBorder="1" applyAlignment="1">
      <alignment vertical="center"/>
    </xf>
    <xf numFmtId="0" fontId="3" fillId="0" borderId="45" xfId="0" applyFont="1" applyBorder="1" applyAlignment="1">
      <alignment vertical="center"/>
    </xf>
    <xf numFmtId="10" fontId="11" fillId="9" borderId="29" xfId="0" applyNumberFormat="1" applyFont="1" applyFill="1" applyBorder="1" applyAlignment="1">
      <alignment horizontal="center" vertical="center"/>
    </xf>
    <xf numFmtId="2" fontId="22" fillId="0" borderId="31" xfId="0" applyNumberFormat="1" applyFont="1" applyFill="1" applyBorder="1" applyAlignment="1">
      <alignment horizontal="right" vertical="center"/>
    </xf>
    <xf numFmtId="0" fontId="3" fillId="0" borderId="42" xfId="0" applyFont="1" applyBorder="1" applyAlignment="1">
      <alignment vertical="center"/>
    </xf>
    <xf numFmtId="0" fontId="3" fillId="0" borderId="46" xfId="0" applyFont="1" applyBorder="1" applyAlignment="1">
      <alignment vertical="center"/>
    </xf>
    <xf numFmtId="2" fontId="22" fillId="0" borderId="32" xfId="0" applyNumberFormat="1" applyFont="1" applyFill="1" applyBorder="1" applyAlignment="1">
      <alignment horizontal="left" vertical="center"/>
    </xf>
    <xf numFmtId="164" fontId="22" fillId="0" borderId="32" xfId="0" applyNumberFormat="1" applyFont="1" applyFill="1" applyBorder="1" applyAlignment="1">
      <alignment horizontal="center" vertical="center"/>
    </xf>
    <xf numFmtId="0" fontId="22" fillId="0" borderId="32" xfId="0" applyFont="1" applyFill="1" applyBorder="1" applyAlignment="1">
      <alignment horizontal="left" vertical="center"/>
    </xf>
    <xf numFmtId="164" fontId="23" fillId="0" borderId="32" xfId="0" applyNumberFormat="1" applyFont="1" applyFill="1" applyBorder="1" applyAlignment="1">
      <alignment horizontal="center" vertical="center"/>
    </xf>
    <xf numFmtId="0" fontId="3" fillId="0" borderId="32" xfId="0" applyFont="1" applyFill="1" applyBorder="1" applyAlignment="1">
      <alignment vertical="center"/>
    </xf>
    <xf numFmtId="164" fontId="9" fillId="0" borderId="32" xfId="0" applyNumberFormat="1" applyFont="1" applyFill="1" applyBorder="1" applyAlignment="1">
      <alignment horizontal="center" vertical="center"/>
    </xf>
    <xf numFmtId="164" fontId="9" fillId="13" borderId="29" xfId="0" applyNumberFormat="1" applyFont="1" applyFill="1" applyBorder="1" applyAlignment="1">
      <alignment horizontal="center" vertical="center"/>
    </xf>
    <xf numFmtId="0" fontId="12" fillId="0" borderId="35" xfId="0" quotePrefix="1" applyFont="1" applyFill="1" applyBorder="1" applyAlignment="1">
      <alignment vertical="top" wrapText="1"/>
    </xf>
    <xf numFmtId="0" fontId="3" fillId="2" borderId="0" xfId="0" applyFont="1" applyFill="1" applyAlignment="1" applyProtection="1">
      <alignment horizontal="left"/>
    </xf>
    <xf numFmtId="0" fontId="3" fillId="2" borderId="0" xfId="0" applyFont="1" applyFill="1" applyAlignment="1" applyProtection="1">
      <alignment horizontal="left" vertical="center"/>
    </xf>
    <xf numFmtId="0" fontId="11" fillId="2" borderId="0" xfId="0" applyFont="1" applyFill="1" applyAlignment="1" applyProtection="1">
      <alignment horizontal="left" vertical="center"/>
    </xf>
    <xf numFmtId="0" fontId="9" fillId="21" borderId="2" xfId="0" applyFont="1" applyFill="1" applyBorder="1" applyAlignment="1" applyProtection="1">
      <alignment horizontal="center" vertical="center"/>
    </xf>
    <xf numFmtId="0" fontId="9" fillId="21" borderId="10" xfId="0" applyFont="1" applyFill="1" applyBorder="1" applyAlignment="1" applyProtection="1">
      <alignment horizontal="center" vertical="center"/>
    </xf>
    <xf numFmtId="0" fontId="9" fillId="21" borderId="2" xfId="0" applyFont="1" applyFill="1" applyBorder="1" applyAlignment="1" applyProtection="1">
      <alignment horizontal="center" vertical="center" wrapText="1"/>
    </xf>
    <xf numFmtId="0" fontId="11" fillId="2" borderId="0" xfId="0" applyFont="1" applyFill="1" applyBorder="1" applyAlignment="1" applyProtection="1">
      <alignment horizontal="center" vertical="center"/>
    </xf>
    <xf numFmtId="0" fontId="11" fillId="2" borderId="0" xfId="0" applyFont="1" applyFill="1" applyAlignment="1" applyProtection="1">
      <alignment horizontal="center" vertical="center"/>
    </xf>
    <xf numFmtId="0" fontId="11" fillId="14" borderId="2" xfId="0" applyFont="1" applyFill="1" applyBorder="1" applyAlignment="1" applyProtection="1">
      <alignment horizontal="center" vertical="center"/>
    </xf>
    <xf numFmtId="0" fontId="12" fillId="2" borderId="9" xfId="0" applyFont="1" applyFill="1" applyBorder="1" applyAlignment="1" applyProtection="1">
      <alignment vertical="center" wrapText="1"/>
    </xf>
    <xf numFmtId="0" fontId="11" fillId="14" borderId="0" xfId="0" applyFont="1" applyFill="1" applyBorder="1" applyAlignment="1" applyProtection="1">
      <alignment horizontal="center" vertical="center"/>
    </xf>
    <xf numFmtId="0" fontId="11" fillId="14" borderId="0" xfId="0" applyFont="1" applyFill="1" applyAlignment="1" applyProtection="1">
      <alignment horizontal="center" vertical="center"/>
    </xf>
    <xf numFmtId="0" fontId="3" fillId="2" borderId="4" xfId="0" applyFont="1" applyFill="1" applyBorder="1" applyAlignment="1" applyProtection="1">
      <alignment horizontal="center" vertical="center"/>
    </xf>
    <xf numFmtId="0" fontId="12" fillId="2" borderId="8" xfId="0" applyFont="1" applyFill="1" applyBorder="1" applyProtection="1"/>
    <xf numFmtId="9" fontId="3" fillId="2" borderId="0" xfId="0" applyNumberFormat="1" applyFont="1" applyFill="1" applyBorder="1" applyProtection="1"/>
    <xf numFmtId="0" fontId="3" fillId="2" borderId="0" xfId="0" applyFont="1" applyFill="1" applyBorder="1" applyProtection="1"/>
    <xf numFmtId="0" fontId="12" fillId="2" borderId="14" xfId="0" applyFont="1" applyFill="1" applyBorder="1" applyProtection="1"/>
    <xf numFmtId="0" fontId="12" fillId="2" borderId="11" xfId="0" applyFont="1" applyFill="1" applyBorder="1" applyProtection="1"/>
    <xf numFmtId="0" fontId="11" fillId="2" borderId="4" xfId="0"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0" fontId="12" fillId="2" borderId="15" xfId="0" applyFont="1" applyFill="1" applyBorder="1" applyProtection="1"/>
    <xf numFmtId="0" fontId="11" fillId="2" borderId="3" xfId="0" applyFont="1" applyFill="1" applyBorder="1" applyAlignment="1" applyProtection="1">
      <alignment horizontal="center" vertical="center"/>
    </xf>
    <xf numFmtId="0" fontId="12" fillId="2" borderId="6" xfId="0" applyFont="1" applyFill="1" applyBorder="1" applyProtection="1"/>
    <xf numFmtId="0" fontId="12" fillId="2" borderId="26" xfId="0" applyFont="1" applyFill="1" applyBorder="1" applyProtection="1"/>
    <xf numFmtId="0" fontId="11" fillId="2" borderId="5" xfId="0" applyFont="1" applyFill="1" applyBorder="1" applyAlignment="1" applyProtection="1">
      <alignment horizontal="center" vertical="center"/>
    </xf>
    <xf numFmtId="0" fontId="11" fillId="2" borderId="24" xfId="0" applyFont="1" applyFill="1" applyBorder="1" applyAlignment="1" applyProtection="1">
      <alignment horizontal="center" vertical="center" wrapText="1"/>
    </xf>
    <xf numFmtId="0" fontId="12" fillId="2" borderId="6" xfId="0" applyFont="1" applyFill="1" applyBorder="1" applyAlignment="1" applyProtection="1">
      <alignment vertical="top"/>
    </xf>
    <xf numFmtId="0" fontId="3" fillId="2" borderId="0" xfId="0" applyFont="1" applyFill="1" applyBorder="1" applyAlignment="1" applyProtection="1">
      <alignment wrapText="1"/>
    </xf>
    <xf numFmtId="0" fontId="11" fillId="2" borderId="23" xfId="0" applyFont="1" applyFill="1" applyBorder="1" applyAlignment="1" applyProtection="1">
      <alignment horizontal="center" vertical="center"/>
    </xf>
    <xf numFmtId="0" fontId="11" fillId="2" borderId="25" xfId="0" applyFont="1" applyFill="1" applyBorder="1" applyAlignment="1" applyProtection="1">
      <alignment horizontal="center" vertical="center"/>
    </xf>
    <xf numFmtId="0" fontId="12" fillId="2" borderId="12" xfId="0" applyFont="1" applyFill="1" applyBorder="1" applyProtection="1"/>
    <xf numFmtId="0" fontId="12" fillId="2" borderId="28" xfId="0" applyFont="1" applyFill="1" applyBorder="1" applyProtection="1"/>
    <xf numFmtId="0" fontId="3" fillId="2" borderId="0" xfId="0" applyFont="1" applyFill="1" applyBorder="1" applyAlignment="1" applyProtection="1">
      <alignment vertical="top" wrapText="1"/>
    </xf>
    <xf numFmtId="9" fontId="3" fillId="2" borderId="0" xfId="0" applyNumberFormat="1" applyFont="1" applyFill="1" applyBorder="1" applyAlignment="1" applyProtection="1">
      <alignment horizontal="center" vertical="center" wrapText="1"/>
    </xf>
    <xf numFmtId="0" fontId="11" fillId="2" borderId="2" xfId="0" applyFont="1" applyFill="1" applyBorder="1" applyAlignment="1" applyProtection="1">
      <alignment horizontal="center" vertical="center"/>
    </xf>
    <xf numFmtId="0" fontId="7" fillId="2" borderId="0" xfId="0" applyFont="1" applyFill="1" applyBorder="1" applyAlignment="1" applyProtection="1">
      <alignment vertical="top" wrapText="1"/>
    </xf>
    <xf numFmtId="9" fontId="7" fillId="2" borderId="0" xfId="0" applyNumberFormat="1" applyFont="1" applyFill="1" applyBorder="1" applyAlignment="1" applyProtection="1">
      <alignment horizontal="center" vertical="center" wrapText="1"/>
    </xf>
    <xf numFmtId="10" fontId="3" fillId="2" borderId="12" xfId="0" applyNumberFormat="1" applyFont="1" applyFill="1" applyBorder="1" applyAlignment="1" applyProtection="1">
      <alignment horizontal="center" vertical="center"/>
    </xf>
    <xf numFmtId="0" fontId="18" fillId="21" borderId="13" xfId="0" applyFont="1" applyFill="1" applyBorder="1" applyProtection="1"/>
    <xf numFmtId="10" fontId="9" fillId="21" borderId="2" xfId="0" applyNumberFormat="1" applyFont="1" applyFill="1" applyBorder="1" applyAlignment="1" applyProtection="1">
      <alignment horizontal="center" vertical="center"/>
    </xf>
    <xf numFmtId="0" fontId="3" fillId="2" borderId="0" xfId="0" applyFont="1" applyFill="1" applyAlignment="1" applyProtection="1">
      <alignment horizontal="center" vertical="center"/>
    </xf>
    <xf numFmtId="9" fontId="8" fillId="11" borderId="29" xfId="0" applyNumberFormat="1" applyFont="1" applyFill="1" applyBorder="1" applyAlignment="1" applyProtection="1">
      <alignment horizontal="center" vertical="center" wrapText="1"/>
      <protection locked="0"/>
    </xf>
    <xf numFmtId="0" fontId="16" fillId="11" borderId="1" xfId="0" applyFont="1" applyFill="1" applyBorder="1" applyAlignment="1" applyProtection="1">
      <alignment vertical="center"/>
    </xf>
    <xf numFmtId="0" fontId="3" fillId="0" borderId="1" xfId="0" applyFont="1" applyBorder="1" applyProtection="1"/>
    <xf numFmtId="0" fontId="16" fillId="9" borderId="1" xfId="0" applyFont="1" applyFill="1" applyBorder="1" applyAlignment="1" applyProtection="1">
      <alignment vertical="center"/>
    </xf>
    <xf numFmtId="0" fontId="12" fillId="0" borderId="1" xfId="0" applyFont="1" applyBorder="1" applyProtection="1"/>
    <xf numFmtId="0" fontId="3" fillId="12" borderId="1" xfId="0" applyFont="1" applyFill="1" applyBorder="1" applyProtection="1"/>
    <xf numFmtId="0" fontId="16" fillId="13" borderId="1" xfId="0" applyFont="1" applyFill="1" applyBorder="1" applyAlignment="1" applyProtection="1">
      <alignment vertical="center"/>
    </xf>
    <xf numFmtId="0" fontId="14" fillId="0" borderId="1" xfId="0" applyFont="1" applyBorder="1" applyProtection="1"/>
    <xf numFmtId="0" fontId="11" fillId="0" borderId="1" xfId="0" applyFont="1" applyBorder="1" applyProtection="1"/>
    <xf numFmtId="0" fontId="11" fillId="0" borderId="42" xfId="0" applyFont="1" applyBorder="1" applyProtection="1"/>
    <xf numFmtId="0" fontId="3" fillId="0" borderId="42" xfId="0" applyFont="1" applyBorder="1" applyProtection="1"/>
    <xf numFmtId="0" fontId="3" fillId="0" borderId="31" xfId="0" applyFont="1" applyBorder="1" applyProtection="1"/>
    <xf numFmtId="0" fontId="3" fillId="17" borderId="29" xfId="0" applyFont="1" applyFill="1" applyBorder="1" applyProtection="1"/>
    <xf numFmtId="0" fontId="9" fillId="17" borderId="29" xfId="0" applyFont="1" applyFill="1" applyBorder="1" applyAlignment="1" applyProtection="1">
      <alignment horizontal="center" vertical="center" wrapText="1"/>
    </xf>
    <xf numFmtId="0" fontId="9" fillId="17" borderId="29" xfId="0" applyFont="1" applyFill="1" applyBorder="1" applyAlignment="1" applyProtection="1">
      <alignment horizontal="left" vertical="center" wrapText="1"/>
    </xf>
    <xf numFmtId="0" fontId="3" fillId="0" borderId="30" xfId="0" applyFont="1" applyBorder="1" applyProtection="1"/>
    <xf numFmtId="0" fontId="3" fillId="0" borderId="29" xfId="0" applyFont="1" applyBorder="1" applyAlignment="1" applyProtection="1">
      <alignment horizontal="left" vertical="center" wrapText="1"/>
    </xf>
    <xf numFmtId="9" fontId="8" fillId="11" borderId="29" xfId="0" applyNumberFormat="1" applyFont="1" applyFill="1" applyBorder="1" applyAlignment="1" applyProtection="1">
      <alignment horizontal="center" vertical="center" wrapText="1"/>
    </xf>
    <xf numFmtId="10" fontId="3" fillId="9" borderId="29" xfId="0" applyNumberFormat="1" applyFont="1" applyFill="1" applyBorder="1" applyAlignment="1" applyProtection="1">
      <alignment horizontal="center" vertical="center" wrapText="1"/>
    </xf>
    <xf numFmtId="10" fontId="3" fillId="12" borderId="29" xfId="0" applyNumberFormat="1" applyFont="1" applyFill="1" applyBorder="1" applyAlignment="1" applyProtection="1">
      <alignment horizontal="center" vertical="center"/>
    </xf>
    <xf numFmtId="0" fontId="3" fillId="0" borderId="1" xfId="0" applyFont="1" applyFill="1" applyBorder="1" applyProtection="1"/>
    <xf numFmtId="0" fontId="3" fillId="0" borderId="46" xfId="0" applyFont="1" applyFill="1" applyBorder="1" applyAlignment="1" applyProtection="1">
      <alignment vertical="center" wrapText="1"/>
    </xf>
    <xf numFmtId="9" fontId="8" fillId="0" borderId="46" xfId="0" applyNumberFormat="1" applyFont="1" applyFill="1" applyBorder="1" applyAlignment="1" applyProtection="1">
      <alignment horizontal="center" vertical="center" wrapText="1"/>
    </xf>
    <xf numFmtId="0" fontId="3" fillId="0" borderId="46" xfId="0" applyFont="1" applyFill="1" applyBorder="1" applyProtection="1"/>
    <xf numFmtId="10" fontId="9" fillId="13" borderId="29" xfId="0" applyNumberFormat="1" applyFont="1" applyFill="1" applyBorder="1" applyAlignment="1" applyProtection="1">
      <alignment horizontal="center"/>
    </xf>
    <xf numFmtId="0" fontId="11" fillId="0" borderId="32" xfId="0" applyFont="1" applyBorder="1" applyAlignment="1" applyProtection="1">
      <alignment horizontal="right"/>
    </xf>
    <xf numFmtId="9" fontId="8" fillId="0" borderId="32" xfId="0" applyNumberFormat="1" applyFont="1" applyFill="1" applyBorder="1" applyAlignment="1" applyProtection="1">
      <alignment horizontal="center" vertical="center" wrapText="1"/>
    </xf>
    <xf numFmtId="0" fontId="3" fillId="0" borderId="32" xfId="0" applyFont="1" applyBorder="1" applyAlignment="1" applyProtection="1">
      <alignment vertical="center" wrapText="1"/>
    </xf>
    <xf numFmtId="0" fontId="3" fillId="0" borderId="32" xfId="0" applyFont="1" applyBorder="1" applyProtection="1"/>
    <xf numFmtId="10" fontId="12" fillId="18" borderId="29" xfId="0" applyNumberFormat="1" applyFont="1" applyFill="1" applyBorder="1" applyAlignment="1" applyProtection="1">
      <alignment horizontal="center"/>
      <protection locked="0"/>
    </xf>
    <xf numFmtId="10" fontId="12" fillId="10" borderId="29" xfId="0" applyNumberFormat="1" applyFont="1" applyFill="1" applyBorder="1" applyAlignment="1" applyProtection="1">
      <alignment horizontal="center"/>
      <protection locked="0"/>
    </xf>
    <xf numFmtId="0" fontId="3" fillId="0" borderId="32" xfId="0" applyFont="1" applyFill="1" applyBorder="1" applyAlignment="1" applyProtection="1">
      <alignment horizontal="left" vertical="center" wrapText="1"/>
    </xf>
    <xf numFmtId="10" fontId="3" fillId="0" borderId="46" xfId="0" applyNumberFormat="1" applyFont="1" applyFill="1" applyBorder="1" applyAlignment="1" applyProtection="1">
      <alignment horizontal="center" vertical="center" wrapText="1"/>
    </xf>
    <xf numFmtId="10" fontId="3" fillId="0" borderId="46" xfId="0" applyNumberFormat="1" applyFont="1" applyFill="1" applyBorder="1" applyAlignment="1" applyProtection="1">
      <alignment horizontal="center" vertical="center"/>
    </xf>
    <xf numFmtId="0" fontId="9" fillId="0" borderId="31" xfId="0" applyFont="1" applyFill="1" applyBorder="1" applyAlignment="1" applyProtection="1">
      <alignment horizontal="right"/>
    </xf>
    <xf numFmtId="0" fontId="3" fillId="0" borderId="30" xfId="0" applyFont="1" applyFill="1" applyBorder="1" applyProtection="1"/>
    <xf numFmtId="0" fontId="3" fillId="0" borderId="1" xfId="0" applyFont="1" applyFill="1" applyBorder="1" applyAlignment="1" applyProtection="1">
      <alignment horizontal="left" vertical="center" wrapText="1"/>
    </xf>
    <xf numFmtId="10" fontId="3" fillId="0" borderId="32" xfId="0" applyNumberFormat="1" applyFont="1" applyFill="1" applyBorder="1" applyAlignment="1" applyProtection="1">
      <alignment horizontal="center" vertical="center" wrapText="1"/>
    </xf>
    <xf numFmtId="10" fontId="3" fillId="0" borderId="32" xfId="0" applyNumberFormat="1" applyFont="1" applyFill="1" applyBorder="1" applyAlignment="1" applyProtection="1">
      <alignment horizontal="center" vertical="center"/>
    </xf>
    <xf numFmtId="9" fontId="8" fillId="0" borderId="1" xfId="0" applyNumberFormat="1" applyFont="1" applyFill="1" applyBorder="1" applyAlignment="1" applyProtection="1">
      <alignment horizontal="center" vertical="center" wrapText="1"/>
    </xf>
    <xf numFmtId="10" fontId="3" fillId="0" borderId="1" xfId="0" applyNumberFormat="1" applyFont="1" applyFill="1" applyBorder="1" applyAlignment="1" applyProtection="1">
      <alignment horizontal="center" vertical="center" wrapText="1"/>
    </xf>
    <xf numFmtId="10" fontId="3" fillId="0" borderId="1" xfId="0" applyNumberFormat="1" applyFont="1" applyFill="1" applyBorder="1" applyAlignment="1" applyProtection="1">
      <alignment horizontal="center" vertical="center"/>
    </xf>
    <xf numFmtId="0" fontId="3" fillId="0" borderId="1" xfId="0" applyFont="1" applyBorder="1" applyAlignment="1" applyProtection="1"/>
    <xf numFmtId="0" fontId="16" fillId="0" borderId="42" xfId="0" applyFont="1" applyBorder="1" applyAlignment="1" applyProtection="1">
      <alignment vertical="center"/>
    </xf>
    <xf numFmtId="0" fontId="9" fillId="15" borderId="29" xfId="0" applyFont="1" applyFill="1" applyBorder="1" applyAlignment="1" applyProtection="1">
      <alignment horizontal="center" vertical="center"/>
    </xf>
    <xf numFmtId="0" fontId="12" fillId="0" borderId="29" xfId="0" applyFont="1" applyBorder="1" applyProtection="1"/>
    <xf numFmtId="0" fontId="12" fillId="0" borderId="29" xfId="0" applyFont="1" applyFill="1" applyBorder="1" applyProtection="1"/>
    <xf numFmtId="0" fontId="12" fillId="0" borderId="29" xfId="0" applyFont="1" applyBorder="1" applyAlignment="1" applyProtection="1">
      <alignment vertical="top"/>
    </xf>
    <xf numFmtId="0" fontId="11" fillId="0" borderId="29" xfId="0" applyFont="1" applyBorder="1" applyAlignment="1" applyProtection="1">
      <alignment horizontal="left" vertical="center"/>
    </xf>
    <xf numFmtId="0" fontId="11" fillId="0" borderId="29" xfId="0" applyFont="1" applyFill="1" applyBorder="1" applyAlignment="1" applyProtection="1">
      <alignment horizontal="left" vertical="center" wrapText="1"/>
    </xf>
    <xf numFmtId="10" fontId="12" fillId="0" borderId="29" xfId="0" applyNumberFormat="1" applyFont="1" applyFill="1" applyBorder="1" applyAlignment="1" applyProtection="1">
      <alignment horizontal="center"/>
    </xf>
    <xf numFmtId="0" fontId="18" fillId="0" borderId="31" xfId="0" applyFont="1" applyBorder="1" applyProtection="1"/>
    <xf numFmtId="0" fontId="9" fillId="15" borderId="29" xfId="0" applyFont="1" applyFill="1" applyBorder="1" applyAlignment="1" applyProtection="1">
      <alignment horizontal="center"/>
    </xf>
    <xf numFmtId="0" fontId="18" fillId="15" borderId="29" xfId="0" applyFont="1" applyFill="1" applyBorder="1" applyProtection="1"/>
    <xf numFmtId="9" fontId="9" fillId="15" borderId="29" xfId="0" applyNumberFormat="1" applyFont="1" applyFill="1" applyBorder="1" applyAlignment="1" applyProtection="1">
      <alignment horizontal="center" vertical="center"/>
    </xf>
    <xf numFmtId="0" fontId="18" fillId="0" borderId="30" xfId="0" applyFont="1" applyBorder="1" applyProtection="1"/>
    <xf numFmtId="0" fontId="18" fillId="0" borderId="1" xfId="0" applyFont="1" applyBorder="1" applyProtection="1"/>
    <xf numFmtId="0" fontId="12" fillId="0" borderId="32" xfId="0" applyFont="1" applyBorder="1" applyProtection="1"/>
    <xf numFmtId="9" fontId="13" fillId="0" borderId="32" xfId="0" applyNumberFormat="1" applyFont="1" applyFill="1" applyBorder="1" applyAlignment="1" applyProtection="1">
      <alignment horizontal="center" vertical="center"/>
    </xf>
    <xf numFmtId="0" fontId="1"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center" vertical="center"/>
    </xf>
    <xf numFmtId="0" fontId="4" fillId="2" borderId="1" xfId="0" applyFont="1" applyFill="1" applyBorder="1" applyAlignment="1" applyProtection="1">
      <alignment horizontal="center"/>
    </xf>
    <xf numFmtId="0" fontId="5" fillId="20" borderId="1" xfId="0" applyFont="1" applyFill="1" applyBorder="1" applyAlignment="1" applyProtection="1">
      <alignment horizontal="center" vertical="center"/>
      <protection locked="0"/>
    </xf>
    <xf numFmtId="0" fontId="3" fillId="20" borderId="1" xfId="0" applyFont="1" applyFill="1" applyBorder="1" applyAlignment="1" applyProtection="1">
      <alignment horizontal="center" vertical="center"/>
      <protection locked="0"/>
    </xf>
    <xf numFmtId="2" fontId="17" fillId="8" borderId="29" xfId="0" applyNumberFormat="1" applyFont="1" applyFill="1" applyBorder="1" applyAlignment="1">
      <alignment horizontal="center" vertical="top"/>
    </xf>
    <xf numFmtId="0" fontId="11" fillId="0" borderId="29" xfId="0" applyFont="1" applyBorder="1" applyAlignment="1">
      <alignment horizontal="center" vertical="center"/>
    </xf>
    <xf numFmtId="0" fontId="3" fillId="0" borderId="1" xfId="0" applyFont="1" applyBorder="1" applyAlignment="1">
      <alignment horizontal="left" vertical="center" wrapText="1"/>
    </xf>
    <xf numFmtId="0" fontId="12" fillId="2" borderId="0" xfId="0" applyFont="1" applyFill="1" applyAlignment="1" applyProtection="1">
      <alignment horizontal="center" vertical="center" wrapText="1"/>
    </xf>
    <xf numFmtId="0" fontId="3" fillId="2" borderId="0" xfId="0" applyFont="1" applyFill="1" applyAlignment="1" applyProtection="1">
      <alignment horizontal="center" vertical="top" wrapText="1"/>
    </xf>
    <xf numFmtId="0" fontId="3" fillId="2" borderId="22" xfId="0" applyFont="1" applyFill="1" applyBorder="1" applyAlignment="1" applyProtection="1">
      <alignment vertical="center" wrapText="1"/>
    </xf>
    <xf numFmtId="0" fontId="3" fillId="2" borderId="20" xfId="0" applyFont="1" applyFill="1" applyBorder="1" applyAlignment="1" applyProtection="1">
      <alignment vertical="center" wrapText="1"/>
    </xf>
    <xf numFmtId="0" fontId="3" fillId="2" borderId="21" xfId="0" applyFont="1" applyFill="1" applyBorder="1" applyAlignment="1" applyProtection="1">
      <alignment vertical="center" wrapText="1"/>
    </xf>
    <xf numFmtId="0" fontId="9" fillId="21" borderId="47" xfId="0" applyFont="1" applyFill="1" applyBorder="1" applyAlignment="1" applyProtection="1">
      <alignment horizontal="left" vertical="center"/>
    </xf>
    <xf numFmtId="0" fontId="9" fillId="21" borderId="48" xfId="0" applyFont="1" applyFill="1" applyBorder="1" applyAlignment="1" applyProtection="1">
      <alignment horizontal="left" vertical="center"/>
    </xf>
    <xf numFmtId="0" fontId="0" fillId="2" borderId="20" xfId="0" applyFont="1" applyFill="1" applyBorder="1" applyAlignment="1" applyProtection="1">
      <alignment vertical="center" wrapText="1"/>
    </xf>
    <xf numFmtId="0" fontId="16" fillId="2" borderId="22" xfId="0" applyFont="1" applyFill="1" applyBorder="1" applyAlignment="1" applyProtection="1">
      <alignment vertical="center" wrapText="1"/>
    </xf>
    <xf numFmtId="0" fontId="16" fillId="2" borderId="20" xfId="0" applyFont="1" applyFill="1" applyBorder="1" applyAlignment="1" applyProtection="1">
      <alignment vertical="center" wrapText="1"/>
    </xf>
    <xf numFmtId="0" fontId="16" fillId="2" borderId="21" xfId="0" applyFont="1" applyFill="1" applyBorder="1" applyAlignment="1" applyProtection="1">
      <alignment vertical="center" wrapText="1"/>
    </xf>
    <xf numFmtId="0" fontId="0" fillId="2" borderId="21" xfId="0" applyFont="1" applyFill="1" applyBorder="1" applyAlignment="1" applyProtection="1">
      <alignment vertical="center" wrapText="1"/>
    </xf>
    <xf numFmtId="164" fontId="22" fillId="13" borderId="29" xfId="0" applyNumberFormat="1" applyFont="1" applyFill="1" applyBorder="1" applyAlignment="1">
      <alignment horizontal="center" vertical="center"/>
    </xf>
    <xf numFmtId="0" fontId="3" fillId="0" borderId="1" xfId="0" applyFont="1" applyBorder="1" applyAlignment="1"/>
    <xf numFmtId="0" fontId="16" fillId="0" borderId="1" xfId="0" applyFont="1" applyBorder="1" applyAlignment="1">
      <alignment horizontal="left" vertical="center" wrapText="1"/>
    </xf>
    <xf numFmtId="0" fontId="16" fillId="13" borderId="1" xfId="0" applyFont="1" applyFill="1" applyBorder="1" applyAlignment="1">
      <alignment horizontal="center" vertical="center"/>
    </xf>
    <xf numFmtId="0" fontId="9" fillId="13" borderId="29" xfId="0" applyFont="1" applyFill="1" applyBorder="1" applyAlignment="1" applyProtection="1">
      <alignment horizontal="center"/>
    </xf>
    <xf numFmtId="0" fontId="3" fillId="0" borderId="1" xfId="0" applyFont="1" applyBorder="1" applyAlignment="1" applyProtection="1">
      <alignment horizontal="left" vertical="center" wrapText="1"/>
    </xf>
    <xf numFmtId="0" fontId="16" fillId="0" borderId="1" xfId="0" applyFont="1" applyBorder="1" applyAlignment="1" applyProtection="1">
      <alignment horizontal="left" vertical="center"/>
    </xf>
    <xf numFmtId="0" fontId="16" fillId="0" borderId="1" xfId="0" applyFont="1" applyBorder="1" applyAlignment="1" applyProtection="1">
      <alignment horizontal="left" vertical="center" wrapText="1"/>
    </xf>
    <xf numFmtId="0" fontId="11" fillId="0" borderId="54" xfId="0" applyFont="1" applyBorder="1" applyAlignment="1" applyProtection="1">
      <alignment horizontal="left" vertical="center"/>
    </xf>
    <xf numFmtId="0" fontId="11" fillId="0" borderId="55" xfId="0" applyFont="1" applyBorder="1" applyAlignment="1" applyProtection="1">
      <alignment horizontal="left" vertical="center"/>
    </xf>
    <xf numFmtId="0" fontId="11" fillId="0" borderId="56" xfId="0" applyFont="1" applyBorder="1" applyAlignment="1" applyProtection="1">
      <alignment horizontal="left" vertical="center"/>
    </xf>
    <xf numFmtId="0" fontId="11" fillId="0" borderId="54" xfId="0" applyFont="1" applyBorder="1" applyAlignment="1" applyProtection="1">
      <alignment horizontal="left" vertical="center" wrapText="1"/>
    </xf>
    <xf numFmtId="0" fontId="11" fillId="0" borderId="55" xfId="0" applyFont="1" applyBorder="1" applyAlignment="1" applyProtection="1">
      <alignment horizontal="left" vertical="center" wrapText="1"/>
    </xf>
    <xf numFmtId="0" fontId="11" fillId="0" borderId="56" xfId="0" applyFont="1" applyBorder="1" applyAlignment="1" applyProtection="1">
      <alignment horizontal="left" vertical="center" wrapText="1"/>
    </xf>
    <xf numFmtId="0" fontId="9" fillId="13" borderId="29"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
  <sheetViews>
    <sheetView workbookViewId="0">
      <selection activeCell="A10" sqref="A10:L10"/>
    </sheetView>
  </sheetViews>
  <sheetFormatPr defaultRowHeight="14.5" x14ac:dyDescent="0.35"/>
  <cols>
    <col min="1" max="16384" width="8.7265625" style="27"/>
  </cols>
  <sheetData>
    <row r="1" spans="1:12" x14ac:dyDescent="0.35">
      <c r="A1" s="264" t="s">
        <v>419</v>
      </c>
      <c r="B1" s="264"/>
      <c r="C1" s="264"/>
      <c r="D1" s="264"/>
      <c r="E1" s="264"/>
      <c r="F1" s="264"/>
      <c r="G1" s="264"/>
      <c r="H1" s="264"/>
      <c r="I1" s="264"/>
      <c r="J1" s="264"/>
      <c r="K1" s="264"/>
      <c r="L1" s="264"/>
    </row>
    <row r="2" spans="1:12" x14ac:dyDescent="0.35">
      <c r="A2" s="264"/>
      <c r="B2" s="264"/>
      <c r="C2" s="264"/>
      <c r="D2" s="264"/>
      <c r="E2" s="264"/>
      <c r="F2" s="264"/>
      <c r="G2" s="264"/>
      <c r="H2" s="264"/>
      <c r="I2" s="264"/>
      <c r="J2" s="264"/>
      <c r="K2" s="264"/>
      <c r="L2" s="264"/>
    </row>
    <row r="3" spans="1:12" x14ac:dyDescent="0.35">
      <c r="A3" s="264"/>
      <c r="B3" s="264"/>
      <c r="C3" s="264"/>
      <c r="D3" s="264"/>
      <c r="E3" s="264"/>
      <c r="F3" s="264"/>
      <c r="G3" s="264"/>
      <c r="H3" s="264"/>
      <c r="I3" s="264"/>
      <c r="J3" s="264"/>
      <c r="K3" s="264"/>
      <c r="L3" s="264"/>
    </row>
    <row r="4" spans="1:12" x14ac:dyDescent="0.35">
      <c r="A4" s="264"/>
      <c r="B4" s="264"/>
      <c r="C4" s="264"/>
      <c r="D4" s="264"/>
      <c r="E4" s="264"/>
      <c r="F4" s="264"/>
      <c r="G4" s="264"/>
      <c r="H4" s="264"/>
      <c r="I4" s="264"/>
      <c r="J4" s="264"/>
      <c r="K4" s="264"/>
      <c r="L4" s="264"/>
    </row>
    <row r="5" spans="1:12" x14ac:dyDescent="0.35">
      <c r="A5" s="28"/>
      <c r="B5" s="28"/>
      <c r="C5" s="28"/>
      <c r="D5" s="28"/>
      <c r="E5" s="28"/>
      <c r="F5" s="28"/>
      <c r="G5" s="28"/>
      <c r="H5" s="28"/>
      <c r="I5" s="28"/>
      <c r="J5" s="28"/>
      <c r="K5" s="28"/>
      <c r="L5" s="28"/>
    </row>
    <row r="6" spans="1:12" x14ac:dyDescent="0.35">
      <c r="A6" s="265" t="s">
        <v>1</v>
      </c>
      <c r="B6" s="265"/>
      <c r="C6" s="265"/>
      <c r="D6" s="265"/>
      <c r="E6" s="265"/>
      <c r="F6" s="265"/>
      <c r="G6" s="265"/>
      <c r="H6" s="265"/>
      <c r="I6" s="265"/>
      <c r="J6" s="265"/>
      <c r="K6" s="265"/>
      <c r="L6" s="265"/>
    </row>
    <row r="7" spans="1:12" x14ac:dyDescent="0.35">
      <c r="A7" s="265"/>
      <c r="B7" s="265"/>
      <c r="C7" s="265"/>
      <c r="D7" s="265"/>
      <c r="E7" s="265"/>
      <c r="F7" s="265"/>
      <c r="G7" s="265"/>
      <c r="H7" s="265"/>
      <c r="I7" s="265"/>
      <c r="J7" s="265"/>
      <c r="K7" s="265"/>
      <c r="L7" s="265"/>
    </row>
    <row r="8" spans="1:12" x14ac:dyDescent="0.35">
      <c r="A8" s="28"/>
      <c r="B8" s="28"/>
      <c r="C8" s="28"/>
      <c r="D8" s="28"/>
      <c r="E8" s="28"/>
      <c r="F8" s="28"/>
      <c r="G8" s="28"/>
      <c r="H8" s="28"/>
      <c r="I8" s="28"/>
      <c r="J8" s="28"/>
      <c r="K8" s="28"/>
      <c r="L8" s="28"/>
    </row>
    <row r="9" spans="1:12" ht="18" x14ac:dyDescent="0.4">
      <c r="A9" s="266" t="s">
        <v>0</v>
      </c>
      <c r="B9" s="266"/>
      <c r="C9" s="266"/>
      <c r="D9" s="266"/>
      <c r="E9" s="266"/>
      <c r="F9" s="266"/>
      <c r="G9" s="266"/>
      <c r="H9" s="266"/>
      <c r="I9" s="266"/>
      <c r="J9" s="266"/>
      <c r="K9" s="266"/>
      <c r="L9" s="266"/>
    </row>
    <row r="10" spans="1:12" ht="22.5" x14ac:dyDescent="0.35">
      <c r="A10" s="267"/>
      <c r="B10" s="268"/>
      <c r="C10" s="268"/>
      <c r="D10" s="268"/>
      <c r="E10" s="268"/>
      <c r="F10" s="268"/>
      <c r="G10" s="268"/>
      <c r="H10" s="268"/>
      <c r="I10" s="268"/>
      <c r="J10" s="268"/>
      <c r="K10" s="268"/>
      <c r="L10" s="268"/>
    </row>
  </sheetData>
  <sheetProtection algorithmName="SHA-512" hashValue="Gl+q1/uRbAj2MycqxUdVa7IemcybilnEYrXnWFOgw+h9NVSlHiGRtcCGNy/gIjHv42e2Lgl/lX/KNwRp3O2m3A==" saltValue="UbRSqbNEgHy0ZEEQx48rRA==" spinCount="100000" sheet="1" objects="1" scenarios="1" selectLockedCells="1"/>
  <protectedRanges>
    <protectedRange sqref="A10" name="Range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29"/>
  <sheetViews>
    <sheetView tabSelected="1" zoomScale="90" zoomScaleNormal="90" workbookViewId="0">
      <selection activeCell="A2" sqref="A2"/>
    </sheetView>
  </sheetViews>
  <sheetFormatPr defaultRowHeight="14" x14ac:dyDescent="0.3"/>
  <cols>
    <col min="1" max="1" width="8.7265625" style="1"/>
    <col min="2" max="2" width="147.81640625" style="24" customWidth="1"/>
    <col min="3" max="16384" width="8.7265625" style="1"/>
  </cols>
  <sheetData>
    <row r="1" spans="1:3" ht="15.5" x14ac:dyDescent="0.3">
      <c r="A1" s="6"/>
      <c r="B1" s="2" t="s">
        <v>328</v>
      </c>
      <c r="C1" s="7"/>
    </row>
    <row r="2" spans="1:3" ht="15.5" x14ac:dyDescent="0.3">
      <c r="A2" s="6"/>
      <c r="B2" s="3" t="s">
        <v>74</v>
      </c>
      <c r="C2" s="7"/>
    </row>
    <row r="3" spans="1:3" ht="19.5" customHeight="1" x14ac:dyDescent="0.3">
      <c r="A3" s="6"/>
      <c r="B3" s="4" t="s">
        <v>401</v>
      </c>
      <c r="C3" s="7"/>
    </row>
    <row r="4" spans="1:3" ht="16" thickBot="1" x14ac:dyDescent="0.35">
      <c r="A4" s="6"/>
      <c r="B4" s="5" t="s">
        <v>71</v>
      </c>
      <c r="C4" s="7"/>
    </row>
    <row r="5" spans="1:3" x14ac:dyDescent="0.3">
      <c r="A5" s="6"/>
      <c r="B5" s="8" t="s">
        <v>72</v>
      </c>
      <c r="C5" s="7"/>
    </row>
    <row r="6" spans="1:3" x14ac:dyDescent="0.3">
      <c r="A6" s="6"/>
      <c r="B6" s="9"/>
      <c r="C6" s="7"/>
    </row>
    <row r="7" spans="1:3" x14ac:dyDescent="0.3">
      <c r="A7" s="6"/>
      <c r="B7" s="10" t="s">
        <v>399</v>
      </c>
      <c r="C7" s="7"/>
    </row>
    <row r="8" spans="1:3" ht="70" x14ac:dyDescent="0.3">
      <c r="A8" s="6"/>
      <c r="B8" s="9" t="s">
        <v>425</v>
      </c>
      <c r="C8" s="7"/>
    </row>
    <row r="9" spans="1:3" x14ac:dyDescent="0.3">
      <c r="A9" s="6"/>
      <c r="B9" s="9"/>
      <c r="C9" s="7"/>
    </row>
    <row r="10" spans="1:3" ht="28" x14ac:dyDescent="0.3">
      <c r="A10" s="6"/>
      <c r="B10" s="9" t="s">
        <v>415</v>
      </c>
      <c r="C10" s="7"/>
    </row>
    <row r="11" spans="1:3" x14ac:dyDescent="0.3">
      <c r="A11" s="6"/>
      <c r="B11" s="11"/>
      <c r="C11" s="7"/>
    </row>
    <row r="12" spans="1:3" x14ac:dyDescent="0.3">
      <c r="A12" s="6"/>
      <c r="B12" s="10" t="s">
        <v>400</v>
      </c>
      <c r="C12" s="7"/>
    </row>
    <row r="13" spans="1:3" ht="28.5" thickBot="1" x14ac:dyDescent="0.35">
      <c r="A13" s="6"/>
      <c r="B13" s="12" t="s">
        <v>329</v>
      </c>
      <c r="C13" s="7"/>
    </row>
    <row r="14" spans="1:3" ht="14.5" thickBot="1" x14ac:dyDescent="0.35">
      <c r="A14" s="6"/>
      <c r="B14" s="13"/>
      <c r="C14" s="7"/>
    </row>
    <row r="15" spans="1:3" ht="42.5" thickBot="1" x14ac:dyDescent="0.35">
      <c r="A15" s="6"/>
      <c r="B15" s="14" t="s">
        <v>418</v>
      </c>
      <c r="C15" s="7"/>
    </row>
    <row r="16" spans="1:3" ht="14.5" thickBot="1" x14ac:dyDescent="0.35">
      <c r="A16" s="6"/>
      <c r="B16" s="15"/>
      <c r="C16" s="7"/>
    </row>
    <row r="17" spans="1:3" ht="28.5" thickBot="1" x14ac:dyDescent="0.35">
      <c r="A17" s="6"/>
      <c r="B17" s="16" t="s">
        <v>426</v>
      </c>
      <c r="C17" s="7"/>
    </row>
    <row r="18" spans="1:3" x14ac:dyDescent="0.3">
      <c r="A18" s="6"/>
      <c r="B18" s="17" t="s">
        <v>73</v>
      </c>
      <c r="C18" s="7"/>
    </row>
    <row r="19" spans="1:3" ht="23" customHeight="1" x14ac:dyDescent="0.3">
      <c r="A19" s="6"/>
      <c r="B19" s="25" t="s">
        <v>421</v>
      </c>
      <c r="C19" s="7"/>
    </row>
    <row r="20" spans="1:3" ht="34.5" customHeight="1" x14ac:dyDescent="0.3">
      <c r="A20" s="6"/>
      <c r="B20" s="25" t="s">
        <v>422</v>
      </c>
      <c r="C20" s="7"/>
    </row>
    <row r="21" spans="1:3" ht="53.5" customHeight="1" x14ac:dyDescent="0.3">
      <c r="A21" s="6"/>
      <c r="B21" s="18" t="s">
        <v>423</v>
      </c>
      <c r="C21" s="7"/>
    </row>
    <row r="22" spans="1:3" ht="42" customHeight="1" thickBot="1" x14ac:dyDescent="0.35">
      <c r="A22" s="6"/>
      <c r="B22" s="163" t="s">
        <v>451</v>
      </c>
      <c r="C22" s="7"/>
    </row>
    <row r="23" spans="1:3" ht="38" customHeight="1" x14ac:dyDescent="0.3">
      <c r="A23" s="6"/>
      <c r="B23" s="18" t="s">
        <v>452</v>
      </c>
      <c r="C23" s="7"/>
    </row>
    <row r="24" spans="1:3" ht="168" x14ac:dyDescent="0.3">
      <c r="A24" s="6"/>
      <c r="B24" s="19" t="s">
        <v>411</v>
      </c>
      <c r="C24" s="7"/>
    </row>
    <row r="25" spans="1:3" x14ac:dyDescent="0.3">
      <c r="A25" s="6"/>
      <c r="B25" s="20"/>
      <c r="C25" s="7"/>
    </row>
    <row r="26" spans="1:3" ht="33" customHeight="1" thickBot="1" x14ac:dyDescent="0.35">
      <c r="A26" s="6"/>
      <c r="B26" s="21" t="s">
        <v>412</v>
      </c>
      <c r="C26" s="7"/>
    </row>
    <row r="27" spans="1:3" ht="28" x14ac:dyDescent="0.3">
      <c r="A27" s="6"/>
      <c r="B27" s="18" t="s">
        <v>413</v>
      </c>
      <c r="C27" s="7"/>
    </row>
    <row r="28" spans="1:3" ht="42" customHeight="1" thickBot="1" x14ac:dyDescent="0.35">
      <c r="A28" s="6"/>
      <c r="B28" s="22" t="s">
        <v>414</v>
      </c>
      <c r="C28" s="7"/>
    </row>
    <row r="29" spans="1:3" x14ac:dyDescent="0.3">
      <c r="B29" s="23"/>
    </row>
  </sheetData>
  <sheetProtection algorithmName="SHA-512" hashValue="8YudytybSYzBW+OUJLakbv3/6GuIYDjCzzYcOOs2GOEAH0Cjvmcfufgwt1AsNj1HxmZPCphFZFMZFRfOH5t7UQ==" saltValue="OfBD5ScZrHHf2d5L1MxS1A==" spinCount="100000" sheet="1" objects="1" scenarios="1" selectLockedCells="1"/>
  <pageMargins left="0.7" right="0.7" top="0.75" bottom="0.75" header="0.3" footer="0.3"/>
  <pageSetup paperSize="8" scale="81"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2"/>
  <sheetViews>
    <sheetView topLeftCell="A10" workbookViewId="0">
      <selection activeCell="E116" sqref="E116"/>
    </sheetView>
  </sheetViews>
  <sheetFormatPr defaultRowHeight="14" x14ac:dyDescent="0.3"/>
  <cols>
    <col min="1" max="1" width="7.1796875" style="1" customWidth="1"/>
    <col min="2" max="2" width="10.08984375" style="1" customWidth="1"/>
    <col min="3" max="3" width="47.36328125" style="1" customWidth="1"/>
    <col min="4" max="4" width="11.453125" style="1" customWidth="1"/>
    <col min="5" max="5" width="10.26953125" style="1" customWidth="1"/>
    <col min="6" max="6" width="11.6328125" style="1" customWidth="1"/>
    <col min="7" max="7" width="11.81640625" style="1" customWidth="1"/>
    <col min="8" max="8" width="8.7265625" style="1"/>
    <col min="9" max="9" width="10.6328125" style="1" customWidth="1"/>
    <col min="10" max="10" width="51.90625" style="1" customWidth="1"/>
    <col min="11" max="11" width="11.81640625" style="1" customWidth="1"/>
    <col min="12" max="12" width="9" style="1" customWidth="1"/>
    <col min="13" max="13" width="11" style="1" customWidth="1"/>
    <col min="14" max="14" width="12.6328125" style="1" customWidth="1"/>
    <col min="15" max="16384" width="8.7265625" style="1"/>
  </cols>
  <sheetData>
    <row r="1" spans="1:15" ht="20" customHeight="1" x14ac:dyDescent="0.3">
      <c r="A1" s="29"/>
      <c r="B1" s="271" t="s">
        <v>417</v>
      </c>
      <c r="C1" s="271"/>
      <c r="D1" s="271"/>
      <c r="E1" s="271"/>
      <c r="F1" s="271"/>
      <c r="G1" s="271"/>
      <c r="H1" s="271"/>
      <c r="I1" s="271"/>
      <c r="J1" s="271"/>
    </row>
    <row r="2" spans="1:15" ht="20" customHeight="1" x14ac:dyDescent="0.3">
      <c r="A2" s="29"/>
      <c r="B2" s="271"/>
      <c r="C2" s="271"/>
      <c r="D2" s="271"/>
      <c r="E2" s="271"/>
      <c r="F2" s="271"/>
      <c r="G2" s="271"/>
      <c r="H2" s="271"/>
      <c r="I2" s="271"/>
      <c r="J2" s="271"/>
    </row>
    <row r="3" spans="1:15" ht="20" customHeight="1" x14ac:dyDescent="0.3">
      <c r="A3" s="29"/>
      <c r="B3" s="271"/>
      <c r="C3" s="271"/>
      <c r="D3" s="271"/>
      <c r="E3" s="271"/>
      <c r="F3" s="271"/>
      <c r="G3" s="271"/>
      <c r="H3" s="271"/>
      <c r="I3" s="271"/>
      <c r="J3" s="271"/>
    </row>
    <row r="4" spans="1:15" ht="20" customHeight="1" x14ac:dyDescent="0.3">
      <c r="A4" s="29"/>
      <c r="B4" s="271"/>
      <c r="C4" s="271"/>
      <c r="D4" s="271"/>
      <c r="E4" s="271"/>
      <c r="F4" s="271"/>
      <c r="G4" s="271"/>
      <c r="H4" s="271"/>
      <c r="I4" s="271"/>
      <c r="J4" s="271"/>
    </row>
    <row r="5" spans="1:15" ht="20" customHeight="1" x14ac:dyDescent="0.3">
      <c r="A5" s="29"/>
      <c r="B5" s="271"/>
      <c r="C5" s="271"/>
      <c r="D5" s="271"/>
      <c r="E5" s="271"/>
      <c r="F5" s="271"/>
      <c r="G5" s="271"/>
      <c r="H5" s="271"/>
      <c r="I5" s="271"/>
      <c r="J5" s="271"/>
    </row>
    <row r="6" spans="1:15" ht="20" customHeight="1" x14ac:dyDescent="0.3">
      <c r="A6" s="29"/>
      <c r="B6" s="271"/>
      <c r="C6" s="271"/>
      <c r="D6" s="271"/>
      <c r="E6" s="271"/>
      <c r="F6" s="271"/>
      <c r="G6" s="271"/>
      <c r="H6" s="271"/>
      <c r="I6" s="271"/>
      <c r="J6" s="271"/>
    </row>
    <row r="7" spans="1:15" ht="20" customHeight="1" x14ac:dyDescent="0.3">
      <c r="B7" s="271"/>
      <c r="C7" s="271"/>
      <c r="D7" s="271"/>
      <c r="E7" s="271"/>
      <c r="F7" s="271"/>
      <c r="G7" s="271"/>
      <c r="H7" s="271"/>
      <c r="I7" s="271"/>
      <c r="J7" s="271"/>
    </row>
    <row r="8" spans="1:15" ht="20" customHeight="1" x14ac:dyDescent="0.3">
      <c r="A8" s="30"/>
      <c r="B8" s="1" t="s">
        <v>402</v>
      </c>
    </row>
    <row r="9" spans="1:15" ht="20" customHeight="1" x14ac:dyDescent="0.3">
      <c r="A9" s="31"/>
      <c r="B9" s="1" t="s">
        <v>427</v>
      </c>
    </row>
    <row r="10" spans="1:15" ht="20" customHeight="1" x14ac:dyDescent="0.3">
      <c r="A10" s="32"/>
      <c r="B10" s="1" t="s">
        <v>75</v>
      </c>
    </row>
    <row r="11" spans="1:15" ht="20" customHeight="1" x14ac:dyDescent="0.3">
      <c r="A11" s="33"/>
      <c r="B11" s="1" t="s">
        <v>76</v>
      </c>
    </row>
    <row r="12" spans="1:15" ht="20" customHeight="1" x14ac:dyDescent="0.3">
      <c r="A12" s="34"/>
      <c r="B12" s="1" t="s">
        <v>428</v>
      </c>
    </row>
    <row r="14" spans="1:15" x14ac:dyDescent="0.3">
      <c r="B14" s="40" t="s">
        <v>312</v>
      </c>
      <c r="C14" s="41"/>
      <c r="D14" s="41"/>
      <c r="E14" s="41"/>
      <c r="F14" s="41"/>
      <c r="G14" s="41"/>
      <c r="I14" s="40" t="s">
        <v>314</v>
      </c>
      <c r="J14" s="41"/>
      <c r="K14" s="41"/>
      <c r="L14" s="41"/>
      <c r="M14" s="41"/>
      <c r="N14" s="41"/>
    </row>
    <row r="15" spans="1:15" ht="56" customHeight="1" x14ac:dyDescent="0.3">
      <c r="A15" s="6"/>
      <c r="B15" s="43" t="s">
        <v>2</v>
      </c>
      <c r="C15" s="44" t="s">
        <v>3</v>
      </c>
      <c r="D15" s="44" t="s">
        <v>4</v>
      </c>
      <c r="E15" s="44" t="s">
        <v>5</v>
      </c>
      <c r="F15" s="43" t="s">
        <v>327</v>
      </c>
      <c r="G15" s="45" t="s">
        <v>6</v>
      </c>
      <c r="H15" s="68"/>
      <c r="I15" s="43" t="s">
        <v>2</v>
      </c>
      <c r="J15" s="44" t="s">
        <v>3</v>
      </c>
      <c r="K15" s="44" t="s">
        <v>4</v>
      </c>
      <c r="L15" s="44" t="s">
        <v>5</v>
      </c>
      <c r="M15" s="43" t="s">
        <v>327</v>
      </c>
      <c r="N15" s="43" t="s">
        <v>6</v>
      </c>
      <c r="O15" s="7"/>
    </row>
    <row r="16" spans="1:15" x14ac:dyDescent="0.3">
      <c r="A16" s="6"/>
      <c r="B16" s="270" t="s">
        <v>7</v>
      </c>
      <c r="C16" s="46" t="s">
        <v>16</v>
      </c>
      <c r="D16" s="47" t="s">
        <v>8</v>
      </c>
      <c r="E16" s="70">
        <v>0</v>
      </c>
      <c r="F16" s="48">
        <v>0.04</v>
      </c>
      <c r="G16" s="49">
        <f>SUM(E16*F16)</f>
        <v>0</v>
      </c>
      <c r="H16" s="68"/>
      <c r="I16" s="270" t="s">
        <v>7</v>
      </c>
      <c r="J16" s="46" t="s">
        <v>16</v>
      </c>
      <c r="K16" s="47" t="s">
        <v>8</v>
      </c>
      <c r="L16" s="70">
        <v>0</v>
      </c>
      <c r="M16" s="48">
        <v>0.04</v>
      </c>
      <c r="N16" s="49">
        <f>SUM(L16*M16)</f>
        <v>0</v>
      </c>
      <c r="O16" s="7"/>
    </row>
    <row r="17" spans="1:15" ht="15" customHeight="1" x14ac:dyDescent="0.3">
      <c r="A17" s="6"/>
      <c r="B17" s="270"/>
      <c r="C17" s="46" t="s">
        <v>16</v>
      </c>
      <c r="D17" s="47" t="s">
        <v>15</v>
      </c>
      <c r="E17" s="70">
        <v>0</v>
      </c>
      <c r="F17" s="48">
        <v>0.04</v>
      </c>
      <c r="G17" s="49">
        <f t="shared" ref="G17:G35" si="0">SUM(E17*F17)</f>
        <v>0</v>
      </c>
      <c r="H17" s="68"/>
      <c r="I17" s="270"/>
      <c r="J17" s="46" t="s">
        <v>16</v>
      </c>
      <c r="K17" s="47" t="s">
        <v>15</v>
      </c>
      <c r="L17" s="70">
        <v>0</v>
      </c>
      <c r="M17" s="48">
        <v>0.04</v>
      </c>
      <c r="N17" s="49">
        <f t="shared" ref="N17:N35" si="1">SUM(L17*M17)</f>
        <v>0</v>
      </c>
      <c r="O17" s="7"/>
    </row>
    <row r="18" spans="1:15" ht="15" customHeight="1" x14ac:dyDescent="0.3">
      <c r="A18" s="6"/>
      <c r="B18" s="270"/>
      <c r="C18" s="46" t="s">
        <v>16</v>
      </c>
      <c r="D18" s="47" t="s">
        <v>9</v>
      </c>
      <c r="E18" s="70">
        <v>0</v>
      </c>
      <c r="F18" s="48">
        <v>0.04</v>
      </c>
      <c r="G18" s="49">
        <f t="shared" si="0"/>
        <v>0</v>
      </c>
      <c r="H18" s="68"/>
      <c r="I18" s="270"/>
      <c r="J18" s="46" t="s">
        <v>16</v>
      </c>
      <c r="K18" s="47" t="s">
        <v>9</v>
      </c>
      <c r="L18" s="70">
        <v>0</v>
      </c>
      <c r="M18" s="48">
        <v>0.04</v>
      </c>
      <c r="N18" s="49">
        <f t="shared" si="1"/>
        <v>0</v>
      </c>
      <c r="O18" s="7"/>
    </row>
    <row r="19" spans="1:15" ht="20" customHeight="1" x14ac:dyDescent="0.3">
      <c r="A19" s="6"/>
      <c r="B19" s="270"/>
      <c r="C19" s="50" t="s">
        <v>30</v>
      </c>
      <c r="D19" s="47" t="s">
        <v>10</v>
      </c>
      <c r="E19" s="70">
        <v>0</v>
      </c>
      <c r="F19" s="48">
        <v>0.04</v>
      </c>
      <c r="G19" s="49">
        <f t="shared" si="0"/>
        <v>0</v>
      </c>
      <c r="H19" s="68"/>
      <c r="I19" s="270"/>
      <c r="J19" s="50" t="s">
        <v>30</v>
      </c>
      <c r="K19" s="47" t="s">
        <v>10</v>
      </c>
      <c r="L19" s="70">
        <v>0</v>
      </c>
      <c r="M19" s="48">
        <v>0.04</v>
      </c>
      <c r="N19" s="49">
        <f t="shared" si="1"/>
        <v>0</v>
      </c>
      <c r="O19" s="7"/>
    </row>
    <row r="20" spans="1:15" ht="27.5" customHeight="1" x14ac:dyDescent="0.3">
      <c r="A20" s="6"/>
      <c r="B20" s="270"/>
      <c r="C20" s="51" t="s">
        <v>306</v>
      </c>
      <c r="D20" s="47" t="s">
        <v>8</v>
      </c>
      <c r="E20" s="70">
        <v>0</v>
      </c>
      <c r="F20" s="48">
        <v>0.04</v>
      </c>
      <c r="G20" s="49">
        <f t="shared" si="0"/>
        <v>0</v>
      </c>
      <c r="H20" s="68"/>
      <c r="I20" s="270"/>
      <c r="J20" s="51" t="s">
        <v>306</v>
      </c>
      <c r="K20" s="47" t="s">
        <v>8</v>
      </c>
      <c r="L20" s="70">
        <v>0</v>
      </c>
      <c r="M20" s="48">
        <v>0.04</v>
      </c>
      <c r="N20" s="49">
        <f t="shared" si="1"/>
        <v>0</v>
      </c>
      <c r="O20" s="7"/>
    </row>
    <row r="21" spans="1:15" ht="26" customHeight="1" x14ac:dyDescent="0.3">
      <c r="A21" s="6"/>
      <c r="B21" s="270"/>
      <c r="C21" s="51" t="s">
        <v>307</v>
      </c>
      <c r="D21" s="47" t="s">
        <v>8</v>
      </c>
      <c r="E21" s="70">
        <v>0</v>
      </c>
      <c r="F21" s="48">
        <v>0.04</v>
      </c>
      <c r="G21" s="49">
        <f t="shared" si="0"/>
        <v>0</v>
      </c>
      <c r="H21" s="68"/>
      <c r="I21" s="270"/>
      <c r="J21" s="51" t="s">
        <v>307</v>
      </c>
      <c r="K21" s="47" t="s">
        <v>8</v>
      </c>
      <c r="L21" s="70">
        <v>0</v>
      </c>
      <c r="M21" s="48">
        <v>0.04</v>
      </c>
      <c r="N21" s="49">
        <f t="shared" si="1"/>
        <v>0</v>
      </c>
      <c r="O21" s="7"/>
    </row>
    <row r="22" spans="1:15" ht="15" customHeight="1" x14ac:dyDescent="0.3">
      <c r="A22" s="6"/>
      <c r="B22" s="270"/>
      <c r="C22" s="52" t="s">
        <v>305</v>
      </c>
      <c r="D22" s="47" t="s">
        <v>9</v>
      </c>
      <c r="E22" s="70">
        <v>0</v>
      </c>
      <c r="F22" s="48">
        <v>0.02</v>
      </c>
      <c r="G22" s="49">
        <f t="shared" si="0"/>
        <v>0</v>
      </c>
      <c r="H22" s="68"/>
      <c r="I22" s="270"/>
      <c r="J22" s="52" t="s">
        <v>305</v>
      </c>
      <c r="K22" s="47" t="s">
        <v>9</v>
      </c>
      <c r="L22" s="70">
        <v>0</v>
      </c>
      <c r="M22" s="48">
        <v>0.02</v>
      </c>
      <c r="N22" s="49">
        <f t="shared" si="1"/>
        <v>0</v>
      </c>
      <c r="O22" s="7"/>
    </row>
    <row r="23" spans="1:15" x14ac:dyDescent="0.3">
      <c r="A23" s="6"/>
      <c r="B23" s="270" t="s">
        <v>11</v>
      </c>
      <c r="C23" s="46" t="s">
        <v>32</v>
      </c>
      <c r="D23" s="47" t="s">
        <v>8</v>
      </c>
      <c r="E23" s="70">
        <v>0</v>
      </c>
      <c r="F23" s="48">
        <v>4.7500000000000001E-2</v>
      </c>
      <c r="G23" s="49">
        <f t="shared" si="0"/>
        <v>0</v>
      </c>
      <c r="H23" s="68"/>
      <c r="I23" s="270" t="s">
        <v>11</v>
      </c>
      <c r="J23" s="46" t="s">
        <v>32</v>
      </c>
      <c r="K23" s="47" t="s">
        <v>8</v>
      </c>
      <c r="L23" s="70">
        <v>0</v>
      </c>
      <c r="M23" s="48">
        <v>4.7500000000000001E-2</v>
      </c>
      <c r="N23" s="49">
        <f t="shared" si="1"/>
        <v>0</v>
      </c>
      <c r="O23" s="7"/>
    </row>
    <row r="24" spans="1:15" ht="15" customHeight="1" x14ac:dyDescent="0.3">
      <c r="A24" s="6"/>
      <c r="B24" s="270"/>
      <c r="C24" s="46" t="s">
        <v>32</v>
      </c>
      <c r="D24" s="47" t="s">
        <v>15</v>
      </c>
      <c r="E24" s="70">
        <v>0</v>
      </c>
      <c r="F24" s="48">
        <v>4.7500000000000001E-2</v>
      </c>
      <c r="G24" s="49">
        <f t="shared" si="0"/>
        <v>0</v>
      </c>
      <c r="H24" s="68"/>
      <c r="I24" s="270"/>
      <c r="J24" s="46" t="s">
        <v>32</v>
      </c>
      <c r="K24" s="47" t="s">
        <v>15</v>
      </c>
      <c r="L24" s="70">
        <v>0</v>
      </c>
      <c r="M24" s="48">
        <v>4.7500000000000001E-2</v>
      </c>
      <c r="N24" s="49">
        <f t="shared" si="1"/>
        <v>0</v>
      </c>
      <c r="O24" s="7"/>
    </row>
    <row r="25" spans="1:15" ht="15" customHeight="1" x14ac:dyDescent="0.3">
      <c r="A25" s="6"/>
      <c r="B25" s="270"/>
      <c r="C25" s="46" t="s">
        <v>33</v>
      </c>
      <c r="D25" s="47" t="s">
        <v>8</v>
      </c>
      <c r="E25" s="70">
        <v>0</v>
      </c>
      <c r="F25" s="48">
        <v>4.7500000000000001E-2</v>
      </c>
      <c r="G25" s="49">
        <f t="shared" si="0"/>
        <v>0</v>
      </c>
      <c r="H25" s="68"/>
      <c r="I25" s="270"/>
      <c r="J25" s="46" t="s">
        <v>33</v>
      </c>
      <c r="K25" s="47" t="s">
        <v>8</v>
      </c>
      <c r="L25" s="70">
        <v>0</v>
      </c>
      <c r="M25" s="48">
        <v>4.7500000000000001E-2</v>
      </c>
      <c r="N25" s="49">
        <f t="shared" si="1"/>
        <v>0</v>
      </c>
      <c r="O25" s="7"/>
    </row>
    <row r="26" spans="1:15" ht="15" customHeight="1" x14ac:dyDescent="0.3">
      <c r="A26" s="6"/>
      <c r="B26" s="270"/>
      <c r="C26" s="46" t="s">
        <v>33</v>
      </c>
      <c r="D26" s="47" t="s">
        <v>15</v>
      </c>
      <c r="E26" s="70">
        <v>0</v>
      </c>
      <c r="F26" s="48">
        <v>4.7500000000000001E-2</v>
      </c>
      <c r="G26" s="49">
        <f t="shared" si="0"/>
        <v>0</v>
      </c>
      <c r="H26" s="68"/>
      <c r="I26" s="270"/>
      <c r="J26" s="46" t="s">
        <v>33</v>
      </c>
      <c r="K26" s="47" t="s">
        <v>15</v>
      </c>
      <c r="L26" s="70">
        <v>0</v>
      </c>
      <c r="M26" s="48">
        <v>4.7500000000000001E-2</v>
      </c>
      <c r="N26" s="49">
        <f t="shared" si="1"/>
        <v>0</v>
      </c>
      <c r="O26" s="7"/>
    </row>
    <row r="27" spans="1:15" s="36" customFormat="1" ht="15" customHeight="1" x14ac:dyDescent="0.3">
      <c r="A27" s="38"/>
      <c r="B27" s="270"/>
      <c r="C27" s="50" t="s">
        <v>34</v>
      </c>
      <c r="D27" s="53" t="s">
        <v>8</v>
      </c>
      <c r="E27" s="70">
        <v>0</v>
      </c>
      <c r="F27" s="48">
        <v>0.03</v>
      </c>
      <c r="G27" s="49">
        <f t="shared" si="0"/>
        <v>0</v>
      </c>
      <c r="H27" s="69"/>
      <c r="I27" s="270"/>
      <c r="J27" s="50" t="s">
        <v>34</v>
      </c>
      <c r="K27" s="53" t="s">
        <v>8</v>
      </c>
      <c r="L27" s="70">
        <v>0</v>
      </c>
      <c r="M27" s="48">
        <v>0.03</v>
      </c>
      <c r="N27" s="49">
        <f t="shared" si="1"/>
        <v>0</v>
      </c>
      <c r="O27" s="39"/>
    </row>
    <row r="28" spans="1:15" s="36" customFormat="1" ht="15" customHeight="1" x14ac:dyDescent="0.3">
      <c r="A28" s="38"/>
      <c r="B28" s="270"/>
      <c r="C28" s="50" t="s">
        <v>34</v>
      </c>
      <c r="D28" s="53" t="s">
        <v>15</v>
      </c>
      <c r="E28" s="70">
        <v>0</v>
      </c>
      <c r="F28" s="48">
        <v>0.03</v>
      </c>
      <c r="G28" s="49">
        <f t="shared" si="0"/>
        <v>0</v>
      </c>
      <c r="H28" s="69"/>
      <c r="I28" s="270"/>
      <c r="J28" s="50" t="s">
        <v>34</v>
      </c>
      <c r="K28" s="53" t="s">
        <v>15</v>
      </c>
      <c r="L28" s="70">
        <v>0</v>
      </c>
      <c r="M28" s="48">
        <v>0.03</v>
      </c>
      <c r="N28" s="49">
        <f t="shared" si="1"/>
        <v>0</v>
      </c>
      <c r="O28" s="39"/>
    </row>
    <row r="29" spans="1:15" ht="15" customHeight="1" x14ac:dyDescent="0.3">
      <c r="A29" s="6"/>
      <c r="B29" s="270"/>
      <c r="C29" s="46" t="s">
        <v>24</v>
      </c>
      <c r="D29" s="47" t="s">
        <v>8</v>
      </c>
      <c r="E29" s="70">
        <v>0</v>
      </c>
      <c r="F29" s="48">
        <v>4.7500000000000001E-2</v>
      </c>
      <c r="G29" s="49">
        <f t="shared" si="0"/>
        <v>0</v>
      </c>
      <c r="H29" s="68"/>
      <c r="I29" s="270"/>
      <c r="J29" s="46" t="s">
        <v>24</v>
      </c>
      <c r="K29" s="47" t="s">
        <v>8</v>
      </c>
      <c r="L29" s="70">
        <v>0</v>
      </c>
      <c r="M29" s="48">
        <v>4.7500000000000001E-2</v>
      </c>
      <c r="N29" s="49">
        <f t="shared" si="1"/>
        <v>0</v>
      </c>
      <c r="O29" s="7"/>
    </row>
    <row r="30" spans="1:15" ht="15" customHeight="1" x14ac:dyDescent="0.3">
      <c r="A30" s="6"/>
      <c r="B30" s="270"/>
      <c r="C30" s="46" t="s">
        <v>299</v>
      </c>
      <c r="D30" s="47" t="s">
        <v>8</v>
      </c>
      <c r="E30" s="70">
        <v>0</v>
      </c>
      <c r="F30" s="48">
        <v>4.7500000000000001E-2</v>
      </c>
      <c r="G30" s="49">
        <f t="shared" si="0"/>
        <v>0</v>
      </c>
      <c r="H30" s="68"/>
      <c r="I30" s="270"/>
      <c r="J30" s="46" t="s">
        <v>299</v>
      </c>
      <c r="K30" s="47" t="s">
        <v>8</v>
      </c>
      <c r="L30" s="70">
        <v>0</v>
      </c>
      <c r="M30" s="48">
        <v>4.7500000000000001E-2</v>
      </c>
      <c r="N30" s="49">
        <f t="shared" si="1"/>
        <v>0</v>
      </c>
      <c r="O30" s="7"/>
    </row>
    <row r="31" spans="1:15" ht="15" customHeight="1" x14ac:dyDescent="0.3">
      <c r="A31" s="6"/>
      <c r="B31" s="270"/>
      <c r="C31" s="46" t="s">
        <v>12</v>
      </c>
      <c r="D31" s="47" t="s">
        <v>8</v>
      </c>
      <c r="E31" s="70">
        <v>0</v>
      </c>
      <c r="F31" s="48">
        <v>4.7500000000000001E-2</v>
      </c>
      <c r="G31" s="49">
        <f t="shared" si="0"/>
        <v>0</v>
      </c>
      <c r="H31" s="68"/>
      <c r="I31" s="270"/>
      <c r="J31" s="46" t="s">
        <v>12</v>
      </c>
      <c r="K31" s="47" t="s">
        <v>8</v>
      </c>
      <c r="L31" s="70">
        <v>0</v>
      </c>
      <c r="M31" s="48">
        <v>4.7500000000000001E-2</v>
      </c>
      <c r="N31" s="49">
        <f t="shared" si="1"/>
        <v>0</v>
      </c>
      <c r="O31" s="7"/>
    </row>
    <row r="32" spans="1:15" ht="15" customHeight="1" x14ac:dyDescent="0.3">
      <c r="A32" s="6"/>
      <c r="B32" s="270"/>
      <c r="C32" s="46" t="s">
        <v>12</v>
      </c>
      <c r="D32" s="47" t="s">
        <v>15</v>
      </c>
      <c r="E32" s="70">
        <v>0</v>
      </c>
      <c r="F32" s="48">
        <v>4.7500000000000001E-2</v>
      </c>
      <c r="G32" s="49">
        <f t="shared" si="0"/>
        <v>0</v>
      </c>
      <c r="H32" s="68"/>
      <c r="I32" s="270"/>
      <c r="J32" s="46" t="s">
        <v>12</v>
      </c>
      <c r="K32" s="47" t="s">
        <v>15</v>
      </c>
      <c r="L32" s="70">
        <v>0</v>
      </c>
      <c r="M32" s="48">
        <v>4.7500000000000001E-2</v>
      </c>
      <c r="N32" s="49">
        <f t="shared" si="1"/>
        <v>0</v>
      </c>
      <c r="O32" s="7"/>
    </row>
    <row r="33" spans="1:15" ht="17.5" customHeight="1" x14ac:dyDescent="0.3">
      <c r="A33" s="6"/>
      <c r="B33" s="270" t="s">
        <v>13</v>
      </c>
      <c r="C33" s="54" t="s">
        <v>294</v>
      </c>
      <c r="D33" s="47" t="s">
        <v>31</v>
      </c>
      <c r="E33" s="70">
        <v>0</v>
      </c>
      <c r="F33" s="48">
        <v>0.12</v>
      </c>
      <c r="G33" s="49">
        <f t="shared" si="0"/>
        <v>0</v>
      </c>
      <c r="H33" s="68"/>
      <c r="I33" s="270" t="s">
        <v>13</v>
      </c>
      <c r="J33" s="54" t="s">
        <v>294</v>
      </c>
      <c r="K33" s="47" t="s">
        <v>31</v>
      </c>
      <c r="L33" s="70">
        <v>0</v>
      </c>
      <c r="M33" s="48">
        <v>0.12</v>
      </c>
      <c r="N33" s="49">
        <f t="shared" si="1"/>
        <v>0</v>
      </c>
      <c r="O33" s="7"/>
    </row>
    <row r="34" spans="1:15" ht="15" customHeight="1" x14ac:dyDescent="0.3">
      <c r="A34" s="6"/>
      <c r="B34" s="270"/>
      <c r="C34" s="54" t="s">
        <v>295</v>
      </c>
      <c r="D34" s="47" t="s">
        <v>31</v>
      </c>
      <c r="E34" s="70">
        <v>0</v>
      </c>
      <c r="F34" s="48">
        <v>0.15</v>
      </c>
      <c r="G34" s="49">
        <f t="shared" si="0"/>
        <v>0</v>
      </c>
      <c r="H34" s="68"/>
      <c r="I34" s="270"/>
      <c r="J34" s="54" t="s">
        <v>295</v>
      </c>
      <c r="K34" s="47" t="s">
        <v>31</v>
      </c>
      <c r="L34" s="70">
        <v>0</v>
      </c>
      <c r="M34" s="48">
        <v>0.15</v>
      </c>
      <c r="N34" s="49">
        <f t="shared" si="1"/>
        <v>0</v>
      </c>
      <c r="O34" s="7"/>
    </row>
    <row r="35" spans="1:15" ht="28" x14ac:dyDescent="0.3">
      <c r="A35" s="6"/>
      <c r="B35" s="270"/>
      <c r="C35" s="54" t="s">
        <v>296</v>
      </c>
      <c r="D35" s="47" t="s">
        <v>31</v>
      </c>
      <c r="E35" s="70">
        <v>0</v>
      </c>
      <c r="F35" s="48">
        <v>0.03</v>
      </c>
      <c r="G35" s="49">
        <f t="shared" si="0"/>
        <v>0</v>
      </c>
      <c r="H35" s="68"/>
      <c r="I35" s="270"/>
      <c r="J35" s="54" t="s">
        <v>296</v>
      </c>
      <c r="K35" s="47" t="s">
        <v>31</v>
      </c>
      <c r="L35" s="70">
        <v>0</v>
      </c>
      <c r="M35" s="48">
        <v>0.03</v>
      </c>
      <c r="N35" s="49">
        <f t="shared" si="1"/>
        <v>0</v>
      </c>
      <c r="O35" s="7"/>
    </row>
    <row r="36" spans="1:15" x14ac:dyDescent="0.3">
      <c r="B36" s="42"/>
      <c r="C36" s="42"/>
      <c r="D36" s="42"/>
      <c r="E36" s="62"/>
      <c r="F36" s="64">
        <f>SUM(F15:F35)</f>
        <v>1</v>
      </c>
      <c r="G36" s="63"/>
      <c r="I36" s="42"/>
      <c r="J36" s="42"/>
      <c r="K36" s="42"/>
      <c r="L36" s="62"/>
      <c r="M36" s="64">
        <f>SUM(M15:M35)</f>
        <v>1</v>
      </c>
      <c r="N36" s="63"/>
    </row>
    <row r="37" spans="1:15" x14ac:dyDescent="0.3">
      <c r="B37" s="35"/>
      <c r="C37" s="56"/>
      <c r="D37" s="57"/>
      <c r="E37" s="58"/>
      <c r="F37" s="65"/>
      <c r="G37" s="59"/>
      <c r="I37" s="35"/>
      <c r="J37" s="56"/>
      <c r="K37" s="57"/>
      <c r="L37" s="58"/>
      <c r="M37" s="65"/>
      <c r="N37" s="59"/>
    </row>
    <row r="38" spans="1:15" x14ac:dyDescent="0.3">
      <c r="B38" s="55"/>
      <c r="C38" s="269" t="s">
        <v>313</v>
      </c>
      <c r="D38" s="269"/>
      <c r="E38" s="269"/>
      <c r="F38" s="269"/>
      <c r="G38" s="60">
        <f>SUM(G16:G35)</f>
        <v>0</v>
      </c>
      <c r="H38" s="7"/>
      <c r="I38" s="55"/>
      <c r="J38" s="269" t="s">
        <v>315</v>
      </c>
      <c r="K38" s="269"/>
      <c r="L38" s="269"/>
      <c r="M38" s="269"/>
      <c r="N38" s="60">
        <f>SUM(N16:N35)</f>
        <v>0</v>
      </c>
      <c r="O38" s="7"/>
    </row>
    <row r="39" spans="1:15" x14ac:dyDescent="0.3">
      <c r="B39" s="35"/>
      <c r="C39" s="42"/>
      <c r="D39" s="42"/>
      <c r="E39" s="42"/>
      <c r="F39" s="42"/>
      <c r="G39" s="42"/>
      <c r="J39" s="61"/>
      <c r="K39" s="61"/>
      <c r="L39" s="61"/>
      <c r="M39" s="61"/>
      <c r="N39" s="61"/>
    </row>
    <row r="41" spans="1:15" x14ac:dyDescent="0.3">
      <c r="B41" s="40" t="s">
        <v>316</v>
      </c>
      <c r="C41" s="41"/>
      <c r="D41" s="41"/>
      <c r="E41" s="41"/>
      <c r="F41" s="41"/>
      <c r="G41" s="41"/>
      <c r="I41" s="40" t="s">
        <v>317</v>
      </c>
      <c r="J41" s="41"/>
      <c r="K41" s="41"/>
      <c r="L41" s="41"/>
      <c r="M41" s="41"/>
      <c r="N41" s="41"/>
    </row>
    <row r="42" spans="1:15" ht="60" customHeight="1" x14ac:dyDescent="0.3">
      <c r="A42" s="6"/>
      <c r="B42" s="43" t="s">
        <v>2</v>
      </c>
      <c r="C42" s="44" t="s">
        <v>3</v>
      </c>
      <c r="D42" s="44" t="s">
        <v>4</v>
      </c>
      <c r="E42" s="44" t="s">
        <v>5</v>
      </c>
      <c r="F42" s="43" t="s">
        <v>327</v>
      </c>
      <c r="G42" s="43" t="s">
        <v>6</v>
      </c>
      <c r="H42" s="68"/>
      <c r="I42" s="43" t="s">
        <v>2</v>
      </c>
      <c r="J42" s="44" t="s">
        <v>3</v>
      </c>
      <c r="K42" s="44" t="s">
        <v>4</v>
      </c>
      <c r="L42" s="44" t="s">
        <v>5</v>
      </c>
      <c r="M42" s="43" t="s">
        <v>327</v>
      </c>
      <c r="N42" s="43" t="s">
        <v>6</v>
      </c>
      <c r="O42" s="7"/>
    </row>
    <row r="43" spans="1:15" x14ac:dyDescent="0.3">
      <c r="A43" s="6"/>
      <c r="B43" s="270" t="s">
        <v>7</v>
      </c>
      <c r="C43" s="46" t="s">
        <v>16</v>
      </c>
      <c r="D43" s="47" t="s">
        <v>8</v>
      </c>
      <c r="E43" s="70">
        <v>0</v>
      </c>
      <c r="F43" s="48">
        <v>0.04</v>
      </c>
      <c r="G43" s="49">
        <f>SUM(E43*F43)</f>
        <v>0</v>
      </c>
      <c r="H43" s="68"/>
      <c r="I43" s="270" t="s">
        <v>7</v>
      </c>
      <c r="J43" s="46" t="s">
        <v>16</v>
      </c>
      <c r="K43" s="47" t="s">
        <v>8</v>
      </c>
      <c r="L43" s="70">
        <v>0</v>
      </c>
      <c r="M43" s="48">
        <v>0.04</v>
      </c>
      <c r="N43" s="49">
        <f>SUM(L43*M43)</f>
        <v>0</v>
      </c>
      <c r="O43" s="7"/>
    </row>
    <row r="44" spans="1:15" ht="15" customHeight="1" x14ac:dyDescent="0.3">
      <c r="A44" s="6"/>
      <c r="B44" s="270"/>
      <c r="C44" s="46" t="s">
        <v>16</v>
      </c>
      <c r="D44" s="47" t="s">
        <v>15</v>
      </c>
      <c r="E44" s="70">
        <v>0</v>
      </c>
      <c r="F44" s="48">
        <v>0.04</v>
      </c>
      <c r="G44" s="49">
        <f t="shared" ref="G44:G62" si="2">SUM(E44*F44)</f>
        <v>0</v>
      </c>
      <c r="H44" s="68"/>
      <c r="I44" s="270"/>
      <c r="J44" s="46" t="s">
        <v>16</v>
      </c>
      <c r="K44" s="47" t="s">
        <v>15</v>
      </c>
      <c r="L44" s="70">
        <v>0</v>
      </c>
      <c r="M44" s="48">
        <v>0.04</v>
      </c>
      <c r="N44" s="49">
        <f t="shared" ref="N44:N62" si="3">SUM(L44*M44)</f>
        <v>0</v>
      </c>
      <c r="O44" s="7"/>
    </row>
    <row r="45" spans="1:15" ht="15" customHeight="1" x14ac:dyDescent="0.3">
      <c r="A45" s="6"/>
      <c r="B45" s="270"/>
      <c r="C45" s="46" t="s">
        <v>16</v>
      </c>
      <c r="D45" s="47" t="s">
        <v>9</v>
      </c>
      <c r="E45" s="70">
        <v>0</v>
      </c>
      <c r="F45" s="48">
        <v>0.04</v>
      </c>
      <c r="G45" s="49">
        <f t="shared" si="2"/>
        <v>0</v>
      </c>
      <c r="H45" s="68"/>
      <c r="I45" s="270"/>
      <c r="J45" s="46" t="s">
        <v>16</v>
      </c>
      <c r="K45" s="47" t="s">
        <v>9</v>
      </c>
      <c r="L45" s="70">
        <v>0</v>
      </c>
      <c r="M45" s="48">
        <v>0.04</v>
      </c>
      <c r="N45" s="49">
        <f t="shared" si="3"/>
        <v>0</v>
      </c>
      <c r="O45" s="7"/>
    </row>
    <row r="46" spans="1:15" ht="15" customHeight="1" x14ac:dyDescent="0.3">
      <c r="A46" s="6"/>
      <c r="B46" s="270"/>
      <c r="C46" s="50" t="s">
        <v>30</v>
      </c>
      <c r="D46" s="47" t="s">
        <v>10</v>
      </c>
      <c r="E46" s="70">
        <v>0</v>
      </c>
      <c r="F46" s="48">
        <v>0.04</v>
      </c>
      <c r="G46" s="49">
        <f t="shared" si="2"/>
        <v>0</v>
      </c>
      <c r="H46" s="68"/>
      <c r="I46" s="270"/>
      <c r="J46" s="50" t="s">
        <v>30</v>
      </c>
      <c r="K46" s="47" t="s">
        <v>10</v>
      </c>
      <c r="L46" s="70">
        <v>0</v>
      </c>
      <c r="M46" s="48">
        <v>0.04</v>
      </c>
      <c r="N46" s="49">
        <f t="shared" si="3"/>
        <v>0</v>
      </c>
      <c r="O46" s="7"/>
    </row>
    <row r="47" spans="1:15" ht="31" customHeight="1" x14ac:dyDescent="0.3">
      <c r="A47" s="6"/>
      <c r="B47" s="270"/>
      <c r="C47" s="51" t="s">
        <v>306</v>
      </c>
      <c r="D47" s="47" t="s">
        <v>8</v>
      </c>
      <c r="E47" s="70">
        <v>0</v>
      </c>
      <c r="F47" s="48">
        <v>0.04</v>
      </c>
      <c r="G47" s="49">
        <f t="shared" si="2"/>
        <v>0</v>
      </c>
      <c r="H47" s="68"/>
      <c r="I47" s="270"/>
      <c r="J47" s="51" t="s">
        <v>306</v>
      </c>
      <c r="K47" s="47" t="s">
        <v>8</v>
      </c>
      <c r="L47" s="70">
        <v>0</v>
      </c>
      <c r="M47" s="48">
        <v>0.04</v>
      </c>
      <c r="N47" s="49">
        <f t="shared" si="3"/>
        <v>0</v>
      </c>
      <c r="O47" s="7"/>
    </row>
    <row r="48" spans="1:15" ht="16" customHeight="1" x14ac:dyDescent="0.3">
      <c r="A48" s="6"/>
      <c r="B48" s="270"/>
      <c r="C48" s="51" t="s">
        <v>307</v>
      </c>
      <c r="D48" s="47" t="s">
        <v>8</v>
      </c>
      <c r="E48" s="70">
        <v>0</v>
      </c>
      <c r="F48" s="48">
        <v>0.04</v>
      </c>
      <c r="G48" s="49">
        <f t="shared" si="2"/>
        <v>0</v>
      </c>
      <c r="H48" s="68"/>
      <c r="I48" s="270"/>
      <c r="J48" s="51" t="s">
        <v>307</v>
      </c>
      <c r="K48" s="47" t="s">
        <v>8</v>
      </c>
      <c r="L48" s="70">
        <v>0</v>
      </c>
      <c r="M48" s="48">
        <v>0.04</v>
      </c>
      <c r="N48" s="49">
        <f t="shared" si="3"/>
        <v>0</v>
      </c>
      <c r="O48" s="7"/>
    </row>
    <row r="49" spans="1:15" ht="15" customHeight="1" x14ac:dyDescent="0.3">
      <c r="A49" s="6"/>
      <c r="B49" s="270"/>
      <c r="C49" s="52" t="s">
        <v>305</v>
      </c>
      <c r="D49" s="47" t="s">
        <v>9</v>
      </c>
      <c r="E49" s="70">
        <v>0</v>
      </c>
      <c r="F49" s="48">
        <v>0.02</v>
      </c>
      <c r="G49" s="49">
        <f t="shared" si="2"/>
        <v>0</v>
      </c>
      <c r="H49" s="68"/>
      <c r="I49" s="270"/>
      <c r="J49" s="52" t="s">
        <v>305</v>
      </c>
      <c r="K49" s="47" t="s">
        <v>9</v>
      </c>
      <c r="L49" s="70">
        <v>0</v>
      </c>
      <c r="M49" s="48">
        <v>0.02</v>
      </c>
      <c r="N49" s="49">
        <f t="shared" si="3"/>
        <v>0</v>
      </c>
      <c r="O49" s="7"/>
    </row>
    <row r="50" spans="1:15" x14ac:dyDescent="0.3">
      <c r="A50" s="6"/>
      <c r="B50" s="270" t="s">
        <v>11</v>
      </c>
      <c r="C50" s="46" t="s">
        <v>32</v>
      </c>
      <c r="D50" s="47" t="s">
        <v>8</v>
      </c>
      <c r="E50" s="70">
        <v>0</v>
      </c>
      <c r="F50" s="48">
        <v>4.7500000000000001E-2</v>
      </c>
      <c r="G50" s="49">
        <f t="shared" si="2"/>
        <v>0</v>
      </c>
      <c r="H50" s="68"/>
      <c r="I50" s="270" t="s">
        <v>11</v>
      </c>
      <c r="J50" s="46" t="s">
        <v>32</v>
      </c>
      <c r="K50" s="47" t="s">
        <v>8</v>
      </c>
      <c r="L50" s="70">
        <v>0</v>
      </c>
      <c r="M50" s="48">
        <v>4.7500000000000001E-2</v>
      </c>
      <c r="N50" s="49">
        <f t="shared" si="3"/>
        <v>0</v>
      </c>
      <c r="O50" s="7"/>
    </row>
    <row r="51" spans="1:15" ht="15" customHeight="1" x14ac:dyDescent="0.3">
      <c r="A51" s="6"/>
      <c r="B51" s="270"/>
      <c r="C51" s="46" t="s">
        <v>32</v>
      </c>
      <c r="D51" s="47" t="s">
        <v>15</v>
      </c>
      <c r="E51" s="70">
        <v>0</v>
      </c>
      <c r="F51" s="48">
        <v>4.7500000000000001E-2</v>
      </c>
      <c r="G51" s="49">
        <f t="shared" si="2"/>
        <v>0</v>
      </c>
      <c r="H51" s="68"/>
      <c r="I51" s="270"/>
      <c r="J51" s="46" t="s">
        <v>32</v>
      </c>
      <c r="K51" s="47" t="s">
        <v>15</v>
      </c>
      <c r="L51" s="70">
        <v>0</v>
      </c>
      <c r="M51" s="48">
        <v>4.7500000000000001E-2</v>
      </c>
      <c r="N51" s="49">
        <f t="shared" si="3"/>
        <v>0</v>
      </c>
      <c r="O51" s="7"/>
    </row>
    <row r="52" spans="1:15" ht="15" customHeight="1" x14ac:dyDescent="0.3">
      <c r="A52" s="6"/>
      <c r="B52" s="270"/>
      <c r="C52" s="46" t="s">
        <v>33</v>
      </c>
      <c r="D52" s="47" t="s">
        <v>8</v>
      </c>
      <c r="E52" s="70">
        <v>0</v>
      </c>
      <c r="F52" s="48">
        <v>4.7500000000000001E-2</v>
      </c>
      <c r="G52" s="49">
        <f t="shared" si="2"/>
        <v>0</v>
      </c>
      <c r="H52" s="68"/>
      <c r="I52" s="270"/>
      <c r="J52" s="46" t="s">
        <v>33</v>
      </c>
      <c r="K52" s="47" t="s">
        <v>8</v>
      </c>
      <c r="L52" s="70">
        <v>0</v>
      </c>
      <c r="M52" s="48">
        <v>4.7500000000000001E-2</v>
      </c>
      <c r="N52" s="49">
        <f t="shared" si="3"/>
        <v>0</v>
      </c>
      <c r="O52" s="7"/>
    </row>
    <row r="53" spans="1:15" ht="15" customHeight="1" x14ac:dyDescent="0.3">
      <c r="A53" s="6"/>
      <c r="B53" s="270"/>
      <c r="C53" s="46" t="s">
        <v>33</v>
      </c>
      <c r="D53" s="47" t="s">
        <v>15</v>
      </c>
      <c r="E53" s="70">
        <v>0</v>
      </c>
      <c r="F53" s="48">
        <v>4.7500000000000001E-2</v>
      </c>
      <c r="G53" s="49">
        <f t="shared" si="2"/>
        <v>0</v>
      </c>
      <c r="H53" s="68"/>
      <c r="I53" s="270"/>
      <c r="J53" s="46" t="s">
        <v>33</v>
      </c>
      <c r="K53" s="47" t="s">
        <v>15</v>
      </c>
      <c r="L53" s="70">
        <v>0</v>
      </c>
      <c r="M53" s="48">
        <v>4.7500000000000001E-2</v>
      </c>
      <c r="N53" s="49">
        <f t="shared" si="3"/>
        <v>0</v>
      </c>
      <c r="O53" s="7"/>
    </row>
    <row r="54" spans="1:15" ht="15" customHeight="1" x14ac:dyDescent="0.3">
      <c r="A54" s="6"/>
      <c r="B54" s="270"/>
      <c r="C54" s="50" t="s">
        <v>34</v>
      </c>
      <c r="D54" s="53" t="s">
        <v>8</v>
      </c>
      <c r="E54" s="70">
        <v>0</v>
      </c>
      <c r="F54" s="48">
        <v>0.03</v>
      </c>
      <c r="G54" s="49">
        <f t="shared" si="2"/>
        <v>0</v>
      </c>
      <c r="H54" s="68"/>
      <c r="I54" s="270"/>
      <c r="J54" s="50" t="s">
        <v>34</v>
      </c>
      <c r="K54" s="53" t="s">
        <v>8</v>
      </c>
      <c r="L54" s="70">
        <v>0</v>
      </c>
      <c r="M54" s="48">
        <v>0.03</v>
      </c>
      <c r="N54" s="49">
        <f t="shared" si="3"/>
        <v>0</v>
      </c>
      <c r="O54" s="7"/>
    </row>
    <row r="55" spans="1:15" ht="15" customHeight="1" x14ac:dyDescent="0.3">
      <c r="A55" s="6"/>
      <c r="B55" s="270"/>
      <c r="C55" s="50" t="s">
        <v>34</v>
      </c>
      <c r="D55" s="53" t="s">
        <v>15</v>
      </c>
      <c r="E55" s="70">
        <v>0</v>
      </c>
      <c r="F55" s="48">
        <v>0.03</v>
      </c>
      <c r="G55" s="49">
        <f t="shared" si="2"/>
        <v>0</v>
      </c>
      <c r="H55" s="68"/>
      <c r="I55" s="270"/>
      <c r="J55" s="50" t="s">
        <v>34</v>
      </c>
      <c r="K55" s="53" t="s">
        <v>15</v>
      </c>
      <c r="L55" s="70">
        <v>0</v>
      </c>
      <c r="M55" s="48">
        <v>0.03</v>
      </c>
      <c r="N55" s="49">
        <f t="shared" si="3"/>
        <v>0</v>
      </c>
      <c r="O55" s="7"/>
    </row>
    <row r="56" spans="1:15" ht="15" customHeight="1" x14ac:dyDescent="0.3">
      <c r="A56" s="6"/>
      <c r="B56" s="270"/>
      <c r="C56" s="46" t="s">
        <v>24</v>
      </c>
      <c r="D56" s="47" t="s">
        <v>8</v>
      </c>
      <c r="E56" s="70">
        <v>0</v>
      </c>
      <c r="F56" s="48">
        <v>4.7500000000000001E-2</v>
      </c>
      <c r="G56" s="49">
        <f t="shared" si="2"/>
        <v>0</v>
      </c>
      <c r="H56" s="68"/>
      <c r="I56" s="270"/>
      <c r="J56" s="46" t="s">
        <v>24</v>
      </c>
      <c r="K56" s="47" t="s">
        <v>8</v>
      </c>
      <c r="L56" s="70">
        <v>0</v>
      </c>
      <c r="M56" s="48">
        <v>4.7500000000000001E-2</v>
      </c>
      <c r="N56" s="49">
        <f t="shared" si="3"/>
        <v>0</v>
      </c>
      <c r="O56" s="7"/>
    </row>
    <row r="57" spans="1:15" ht="15" customHeight="1" x14ac:dyDescent="0.3">
      <c r="A57" s="6"/>
      <c r="B57" s="270"/>
      <c r="C57" s="46" t="s">
        <v>299</v>
      </c>
      <c r="D57" s="47" t="s">
        <v>8</v>
      </c>
      <c r="E57" s="70">
        <v>0</v>
      </c>
      <c r="F57" s="48">
        <v>4.7500000000000001E-2</v>
      </c>
      <c r="G57" s="49">
        <f t="shared" si="2"/>
        <v>0</v>
      </c>
      <c r="H57" s="68"/>
      <c r="I57" s="270"/>
      <c r="J57" s="46" t="s">
        <v>299</v>
      </c>
      <c r="K57" s="47" t="s">
        <v>8</v>
      </c>
      <c r="L57" s="70">
        <v>0</v>
      </c>
      <c r="M57" s="48">
        <v>4.7500000000000001E-2</v>
      </c>
      <c r="N57" s="49">
        <f t="shared" si="3"/>
        <v>0</v>
      </c>
      <c r="O57" s="7"/>
    </row>
    <row r="58" spans="1:15" ht="15" customHeight="1" x14ac:dyDescent="0.3">
      <c r="A58" s="6"/>
      <c r="B58" s="270"/>
      <c r="C58" s="46" t="s">
        <v>12</v>
      </c>
      <c r="D58" s="47" t="s">
        <v>8</v>
      </c>
      <c r="E58" s="70">
        <v>0</v>
      </c>
      <c r="F58" s="48">
        <v>4.7500000000000001E-2</v>
      </c>
      <c r="G58" s="49">
        <f t="shared" si="2"/>
        <v>0</v>
      </c>
      <c r="H58" s="68"/>
      <c r="I58" s="270"/>
      <c r="J58" s="46" t="s">
        <v>12</v>
      </c>
      <c r="K58" s="47" t="s">
        <v>8</v>
      </c>
      <c r="L58" s="70">
        <v>0</v>
      </c>
      <c r="M58" s="48">
        <v>4.7500000000000001E-2</v>
      </c>
      <c r="N58" s="49">
        <f t="shared" si="3"/>
        <v>0</v>
      </c>
      <c r="O58" s="7"/>
    </row>
    <row r="59" spans="1:15" ht="15" customHeight="1" x14ac:dyDescent="0.3">
      <c r="A59" s="6"/>
      <c r="B59" s="270"/>
      <c r="C59" s="46" t="s">
        <v>12</v>
      </c>
      <c r="D59" s="47" t="s">
        <v>15</v>
      </c>
      <c r="E59" s="70">
        <v>0</v>
      </c>
      <c r="F59" s="48">
        <v>4.7500000000000001E-2</v>
      </c>
      <c r="G59" s="49">
        <f t="shared" si="2"/>
        <v>0</v>
      </c>
      <c r="H59" s="68"/>
      <c r="I59" s="270"/>
      <c r="J59" s="46" t="s">
        <v>12</v>
      </c>
      <c r="K59" s="47" t="s">
        <v>15</v>
      </c>
      <c r="L59" s="70">
        <v>0</v>
      </c>
      <c r="M59" s="48">
        <v>4.7500000000000001E-2</v>
      </c>
      <c r="N59" s="49">
        <f t="shared" si="3"/>
        <v>0</v>
      </c>
      <c r="O59" s="7"/>
    </row>
    <row r="60" spans="1:15" ht="22" customHeight="1" x14ac:dyDescent="0.3">
      <c r="A60" s="6"/>
      <c r="B60" s="270" t="s">
        <v>13</v>
      </c>
      <c r="C60" s="54" t="s">
        <v>294</v>
      </c>
      <c r="D60" s="47" t="s">
        <v>31</v>
      </c>
      <c r="E60" s="70">
        <v>0</v>
      </c>
      <c r="F60" s="48">
        <v>0.12</v>
      </c>
      <c r="G60" s="49">
        <f t="shared" si="2"/>
        <v>0</v>
      </c>
      <c r="H60" s="68"/>
      <c r="I60" s="270" t="s">
        <v>13</v>
      </c>
      <c r="J60" s="54" t="s">
        <v>294</v>
      </c>
      <c r="K60" s="47" t="s">
        <v>31</v>
      </c>
      <c r="L60" s="70">
        <v>0</v>
      </c>
      <c r="M60" s="48">
        <v>0.12</v>
      </c>
      <c r="N60" s="49">
        <f t="shared" si="3"/>
        <v>0</v>
      </c>
      <c r="O60" s="7"/>
    </row>
    <row r="61" spans="1:15" ht="18.5" customHeight="1" x14ac:dyDescent="0.3">
      <c r="A61" s="6"/>
      <c r="B61" s="270"/>
      <c r="C61" s="54" t="s">
        <v>295</v>
      </c>
      <c r="D61" s="47" t="s">
        <v>31</v>
      </c>
      <c r="E61" s="70">
        <v>0</v>
      </c>
      <c r="F61" s="48">
        <v>0.15</v>
      </c>
      <c r="G61" s="49">
        <f t="shared" si="2"/>
        <v>0</v>
      </c>
      <c r="H61" s="68"/>
      <c r="I61" s="270"/>
      <c r="J61" s="54" t="s">
        <v>295</v>
      </c>
      <c r="K61" s="47" t="s">
        <v>31</v>
      </c>
      <c r="L61" s="70">
        <v>0</v>
      </c>
      <c r="M61" s="48">
        <v>0.15</v>
      </c>
      <c r="N61" s="49">
        <f t="shared" si="3"/>
        <v>0</v>
      </c>
      <c r="O61" s="7"/>
    </row>
    <row r="62" spans="1:15" ht="24" customHeight="1" x14ac:dyDescent="0.3">
      <c r="A62" s="6"/>
      <c r="B62" s="270"/>
      <c r="C62" s="54" t="s">
        <v>296</v>
      </c>
      <c r="D62" s="47" t="s">
        <v>31</v>
      </c>
      <c r="E62" s="70">
        <v>0</v>
      </c>
      <c r="F62" s="48">
        <v>0.03</v>
      </c>
      <c r="G62" s="49">
        <f t="shared" si="2"/>
        <v>0</v>
      </c>
      <c r="H62" s="68"/>
      <c r="I62" s="270"/>
      <c r="J62" s="54" t="s">
        <v>296</v>
      </c>
      <c r="K62" s="47" t="s">
        <v>31</v>
      </c>
      <c r="L62" s="70">
        <v>0</v>
      </c>
      <c r="M62" s="48">
        <v>0.03</v>
      </c>
      <c r="N62" s="49">
        <f t="shared" si="3"/>
        <v>0</v>
      </c>
      <c r="O62" s="7"/>
    </row>
    <row r="63" spans="1:15" x14ac:dyDescent="0.3">
      <c r="B63" s="42"/>
      <c r="C63" s="42"/>
      <c r="D63" s="42"/>
      <c r="E63" s="62"/>
      <c r="F63" s="64">
        <f>SUM(F42:F62)</f>
        <v>1</v>
      </c>
      <c r="G63" s="63"/>
      <c r="I63" s="42"/>
      <c r="J63" s="42"/>
      <c r="K63" s="42"/>
      <c r="L63" s="62"/>
      <c r="M63" s="64">
        <f>SUM(M42:M62)</f>
        <v>1</v>
      </c>
      <c r="N63" s="63"/>
    </row>
    <row r="64" spans="1:15" x14ac:dyDescent="0.3">
      <c r="B64" s="35"/>
      <c r="C64" s="56"/>
      <c r="D64" s="57"/>
      <c r="E64" s="58"/>
      <c r="F64" s="65"/>
      <c r="G64" s="59"/>
      <c r="I64" s="35"/>
      <c r="J64" s="56"/>
      <c r="K64" s="57"/>
      <c r="L64" s="58"/>
      <c r="M64" s="65"/>
      <c r="N64" s="59"/>
    </row>
    <row r="65" spans="1:15" x14ac:dyDescent="0.3">
      <c r="B65" s="55"/>
      <c r="C65" s="269" t="s">
        <v>318</v>
      </c>
      <c r="D65" s="269"/>
      <c r="E65" s="269"/>
      <c r="F65" s="269"/>
      <c r="G65" s="60">
        <f>SUM(G43:G62)</f>
        <v>0</v>
      </c>
      <c r="H65" s="7"/>
      <c r="I65" s="55"/>
      <c r="J65" s="269" t="s">
        <v>319</v>
      </c>
      <c r="K65" s="269"/>
      <c r="L65" s="269"/>
      <c r="M65" s="269"/>
      <c r="N65" s="60">
        <f>SUM(N43:N62)</f>
        <v>0</v>
      </c>
      <c r="O65" s="7"/>
    </row>
    <row r="66" spans="1:15" x14ac:dyDescent="0.3">
      <c r="C66" s="61"/>
      <c r="D66" s="61"/>
      <c r="E66" s="61"/>
      <c r="F66" s="61"/>
      <c r="G66" s="61"/>
      <c r="J66" s="61"/>
      <c r="K66" s="61"/>
      <c r="L66" s="61"/>
      <c r="M66" s="61"/>
      <c r="N66" s="61"/>
    </row>
    <row r="68" spans="1:15" x14ac:dyDescent="0.3">
      <c r="B68" s="40" t="s">
        <v>320</v>
      </c>
      <c r="C68" s="41"/>
      <c r="D68" s="41"/>
      <c r="E68" s="41"/>
      <c r="F68" s="41"/>
      <c r="G68" s="41"/>
      <c r="I68" s="40" t="s">
        <v>321</v>
      </c>
      <c r="J68" s="41"/>
      <c r="K68" s="41"/>
      <c r="L68" s="41"/>
      <c r="M68" s="41"/>
      <c r="N68" s="41"/>
    </row>
    <row r="69" spans="1:15" ht="56" x14ac:dyDescent="0.3">
      <c r="A69" s="6"/>
      <c r="B69" s="43" t="s">
        <v>2</v>
      </c>
      <c r="C69" s="44" t="s">
        <v>3</v>
      </c>
      <c r="D69" s="44" t="s">
        <v>4</v>
      </c>
      <c r="E69" s="44" t="s">
        <v>5</v>
      </c>
      <c r="F69" s="43" t="s">
        <v>327</v>
      </c>
      <c r="G69" s="45" t="s">
        <v>6</v>
      </c>
      <c r="H69" s="68"/>
      <c r="I69" s="43" t="s">
        <v>2</v>
      </c>
      <c r="J69" s="44" t="s">
        <v>3</v>
      </c>
      <c r="K69" s="44" t="s">
        <v>4</v>
      </c>
      <c r="L69" s="44" t="s">
        <v>5</v>
      </c>
      <c r="M69" s="43" t="s">
        <v>327</v>
      </c>
      <c r="N69" s="45" t="s">
        <v>6</v>
      </c>
      <c r="O69" s="7"/>
    </row>
    <row r="70" spans="1:15" x14ac:dyDescent="0.3">
      <c r="A70" s="6"/>
      <c r="B70" s="270" t="s">
        <v>7</v>
      </c>
      <c r="C70" s="46" t="s">
        <v>16</v>
      </c>
      <c r="D70" s="47" t="s">
        <v>8</v>
      </c>
      <c r="E70" s="70">
        <v>0</v>
      </c>
      <c r="F70" s="48">
        <v>0.04</v>
      </c>
      <c r="G70" s="49">
        <f>SUM(E70*F70)</f>
        <v>0</v>
      </c>
      <c r="H70" s="68"/>
      <c r="I70" s="270" t="s">
        <v>7</v>
      </c>
      <c r="J70" s="46" t="s">
        <v>16</v>
      </c>
      <c r="K70" s="47" t="s">
        <v>8</v>
      </c>
      <c r="L70" s="70">
        <v>0</v>
      </c>
      <c r="M70" s="48">
        <v>0.04</v>
      </c>
      <c r="N70" s="49">
        <f>SUM(L70*M70)</f>
        <v>0</v>
      </c>
      <c r="O70" s="7"/>
    </row>
    <row r="71" spans="1:15" ht="15" customHeight="1" x14ac:dyDescent="0.3">
      <c r="A71" s="6"/>
      <c r="B71" s="270"/>
      <c r="C71" s="46" t="s">
        <v>16</v>
      </c>
      <c r="D71" s="47" t="s">
        <v>15</v>
      </c>
      <c r="E71" s="70">
        <v>0</v>
      </c>
      <c r="F71" s="48">
        <v>0.04</v>
      </c>
      <c r="G71" s="49">
        <f t="shared" ref="G71:G89" si="4">SUM(E71*F71)</f>
        <v>0</v>
      </c>
      <c r="H71" s="68"/>
      <c r="I71" s="270"/>
      <c r="J71" s="46" t="s">
        <v>16</v>
      </c>
      <c r="K71" s="47" t="s">
        <v>15</v>
      </c>
      <c r="L71" s="70">
        <v>0</v>
      </c>
      <c r="M71" s="48">
        <v>0.04</v>
      </c>
      <c r="N71" s="49">
        <f t="shared" ref="N71:N89" si="5">SUM(L71*M71)</f>
        <v>0</v>
      </c>
      <c r="O71" s="7"/>
    </row>
    <row r="72" spans="1:15" ht="15" customHeight="1" x14ac:dyDescent="0.3">
      <c r="A72" s="6"/>
      <c r="B72" s="270"/>
      <c r="C72" s="46" t="s">
        <v>16</v>
      </c>
      <c r="D72" s="47" t="s">
        <v>9</v>
      </c>
      <c r="E72" s="70">
        <v>0</v>
      </c>
      <c r="F72" s="48">
        <v>0.04</v>
      </c>
      <c r="G72" s="49">
        <f t="shared" si="4"/>
        <v>0</v>
      </c>
      <c r="H72" s="68"/>
      <c r="I72" s="270"/>
      <c r="J72" s="46" t="s">
        <v>16</v>
      </c>
      <c r="K72" s="47" t="s">
        <v>9</v>
      </c>
      <c r="L72" s="70">
        <v>0</v>
      </c>
      <c r="M72" s="48">
        <v>0.04</v>
      </c>
      <c r="N72" s="49">
        <f t="shared" si="5"/>
        <v>0</v>
      </c>
      <c r="O72" s="7"/>
    </row>
    <row r="73" spans="1:15" ht="15" customHeight="1" x14ac:dyDescent="0.3">
      <c r="A73" s="6"/>
      <c r="B73" s="270"/>
      <c r="C73" s="50" t="s">
        <v>30</v>
      </c>
      <c r="D73" s="47" t="s">
        <v>10</v>
      </c>
      <c r="E73" s="70">
        <v>0</v>
      </c>
      <c r="F73" s="48">
        <v>0.04</v>
      </c>
      <c r="G73" s="49">
        <f t="shared" si="4"/>
        <v>0</v>
      </c>
      <c r="H73" s="68"/>
      <c r="I73" s="270"/>
      <c r="J73" s="50" t="s">
        <v>30</v>
      </c>
      <c r="K73" s="47" t="s">
        <v>10</v>
      </c>
      <c r="L73" s="70">
        <v>0</v>
      </c>
      <c r="M73" s="48">
        <v>0.04</v>
      </c>
      <c r="N73" s="49">
        <f t="shared" si="5"/>
        <v>0</v>
      </c>
      <c r="O73" s="7"/>
    </row>
    <row r="74" spans="1:15" ht="29" customHeight="1" x14ac:dyDescent="0.3">
      <c r="A74" s="6"/>
      <c r="B74" s="270"/>
      <c r="C74" s="51" t="s">
        <v>306</v>
      </c>
      <c r="D74" s="47" t="s">
        <v>8</v>
      </c>
      <c r="E74" s="70">
        <v>0</v>
      </c>
      <c r="F74" s="48">
        <v>0.04</v>
      </c>
      <c r="G74" s="49">
        <f t="shared" si="4"/>
        <v>0</v>
      </c>
      <c r="H74" s="68"/>
      <c r="I74" s="270"/>
      <c r="J74" s="51" t="s">
        <v>306</v>
      </c>
      <c r="K74" s="47" t="s">
        <v>8</v>
      </c>
      <c r="L74" s="70">
        <v>0</v>
      </c>
      <c r="M74" s="48">
        <v>0.04</v>
      </c>
      <c r="N74" s="49">
        <f t="shared" si="5"/>
        <v>0</v>
      </c>
      <c r="O74" s="7"/>
    </row>
    <row r="75" spans="1:15" ht="29" customHeight="1" x14ac:dyDescent="0.3">
      <c r="A75" s="6"/>
      <c r="B75" s="270"/>
      <c r="C75" s="51" t="s">
        <v>307</v>
      </c>
      <c r="D75" s="47" t="s">
        <v>8</v>
      </c>
      <c r="E75" s="70">
        <v>0</v>
      </c>
      <c r="F75" s="48">
        <v>0.04</v>
      </c>
      <c r="G75" s="49">
        <f t="shared" si="4"/>
        <v>0</v>
      </c>
      <c r="H75" s="68"/>
      <c r="I75" s="270"/>
      <c r="J75" s="51" t="s">
        <v>307</v>
      </c>
      <c r="K75" s="47" t="s">
        <v>8</v>
      </c>
      <c r="L75" s="70">
        <v>0</v>
      </c>
      <c r="M75" s="48">
        <v>0.04</v>
      </c>
      <c r="N75" s="49">
        <f t="shared" si="5"/>
        <v>0</v>
      </c>
      <c r="O75" s="7"/>
    </row>
    <row r="76" spans="1:15" ht="15" customHeight="1" x14ac:dyDescent="0.3">
      <c r="A76" s="6"/>
      <c r="B76" s="270"/>
      <c r="C76" s="52" t="s">
        <v>305</v>
      </c>
      <c r="D76" s="47" t="s">
        <v>9</v>
      </c>
      <c r="E76" s="70">
        <v>0</v>
      </c>
      <c r="F76" s="48">
        <v>0.02</v>
      </c>
      <c r="G76" s="49">
        <f t="shared" si="4"/>
        <v>0</v>
      </c>
      <c r="H76" s="68"/>
      <c r="I76" s="270"/>
      <c r="J76" s="52" t="s">
        <v>305</v>
      </c>
      <c r="K76" s="47" t="s">
        <v>9</v>
      </c>
      <c r="L76" s="70">
        <v>0</v>
      </c>
      <c r="M76" s="48">
        <v>0.02</v>
      </c>
      <c r="N76" s="49">
        <f t="shared" si="5"/>
        <v>0</v>
      </c>
      <c r="O76" s="7"/>
    </row>
    <row r="77" spans="1:15" x14ac:dyDescent="0.3">
      <c r="A77" s="6"/>
      <c r="B77" s="270" t="s">
        <v>11</v>
      </c>
      <c r="C77" s="46" t="s">
        <v>32</v>
      </c>
      <c r="D77" s="47" t="s">
        <v>8</v>
      </c>
      <c r="E77" s="70">
        <v>0</v>
      </c>
      <c r="F77" s="48">
        <v>4.7500000000000001E-2</v>
      </c>
      <c r="G77" s="49">
        <f t="shared" si="4"/>
        <v>0</v>
      </c>
      <c r="H77" s="68"/>
      <c r="I77" s="270" t="s">
        <v>11</v>
      </c>
      <c r="J77" s="46" t="s">
        <v>32</v>
      </c>
      <c r="K77" s="47" t="s">
        <v>8</v>
      </c>
      <c r="L77" s="70">
        <v>0</v>
      </c>
      <c r="M77" s="48">
        <v>4.7500000000000001E-2</v>
      </c>
      <c r="N77" s="49">
        <f t="shared" si="5"/>
        <v>0</v>
      </c>
      <c r="O77" s="7"/>
    </row>
    <row r="78" spans="1:15" ht="15" customHeight="1" x14ac:dyDescent="0.3">
      <c r="A78" s="6"/>
      <c r="B78" s="270"/>
      <c r="C78" s="46" t="s">
        <v>32</v>
      </c>
      <c r="D78" s="47" t="s">
        <v>15</v>
      </c>
      <c r="E78" s="70">
        <v>0</v>
      </c>
      <c r="F78" s="48">
        <v>4.7500000000000001E-2</v>
      </c>
      <c r="G78" s="49">
        <f t="shared" si="4"/>
        <v>0</v>
      </c>
      <c r="H78" s="68"/>
      <c r="I78" s="270"/>
      <c r="J78" s="46" t="s">
        <v>32</v>
      </c>
      <c r="K78" s="47" t="s">
        <v>15</v>
      </c>
      <c r="L78" s="70">
        <v>0</v>
      </c>
      <c r="M78" s="48">
        <v>4.7500000000000001E-2</v>
      </c>
      <c r="N78" s="49">
        <f t="shared" si="5"/>
        <v>0</v>
      </c>
      <c r="O78" s="7"/>
    </row>
    <row r="79" spans="1:15" ht="15" customHeight="1" x14ac:dyDescent="0.3">
      <c r="A79" s="6"/>
      <c r="B79" s="270"/>
      <c r="C79" s="46" t="s">
        <v>33</v>
      </c>
      <c r="D79" s="47" t="s">
        <v>8</v>
      </c>
      <c r="E79" s="70">
        <v>0</v>
      </c>
      <c r="F79" s="48">
        <v>4.7500000000000001E-2</v>
      </c>
      <c r="G79" s="49">
        <f t="shared" si="4"/>
        <v>0</v>
      </c>
      <c r="H79" s="68"/>
      <c r="I79" s="270"/>
      <c r="J79" s="46" t="s">
        <v>33</v>
      </c>
      <c r="K79" s="47" t="s">
        <v>8</v>
      </c>
      <c r="L79" s="70">
        <v>0</v>
      </c>
      <c r="M79" s="48">
        <v>4.7500000000000001E-2</v>
      </c>
      <c r="N79" s="49">
        <f t="shared" si="5"/>
        <v>0</v>
      </c>
      <c r="O79" s="7"/>
    </row>
    <row r="80" spans="1:15" ht="15" customHeight="1" x14ac:dyDescent="0.3">
      <c r="A80" s="6"/>
      <c r="B80" s="270"/>
      <c r="C80" s="46" t="s">
        <v>33</v>
      </c>
      <c r="D80" s="47" t="s">
        <v>15</v>
      </c>
      <c r="E80" s="70">
        <v>0</v>
      </c>
      <c r="F80" s="48">
        <v>4.7500000000000001E-2</v>
      </c>
      <c r="G80" s="49">
        <f t="shared" si="4"/>
        <v>0</v>
      </c>
      <c r="H80" s="68"/>
      <c r="I80" s="270"/>
      <c r="J80" s="46" t="s">
        <v>33</v>
      </c>
      <c r="K80" s="47" t="s">
        <v>15</v>
      </c>
      <c r="L80" s="70">
        <v>0</v>
      </c>
      <c r="M80" s="48">
        <v>4.7500000000000001E-2</v>
      </c>
      <c r="N80" s="49">
        <f t="shared" si="5"/>
        <v>0</v>
      </c>
      <c r="O80" s="7"/>
    </row>
    <row r="81" spans="1:15" ht="15" customHeight="1" x14ac:dyDescent="0.3">
      <c r="A81" s="6"/>
      <c r="B81" s="270"/>
      <c r="C81" s="50" t="s">
        <v>34</v>
      </c>
      <c r="D81" s="53" t="s">
        <v>8</v>
      </c>
      <c r="E81" s="70">
        <v>0</v>
      </c>
      <c r="F81" s="48">
        <v>0.03</v>
      </c>
      <c r="G81" s="49">
        <f t="shared" si="4"/>
        <v>0</v>
      </c>
      <c r="H81" s="68"/>
      <c r="I81" s="270"/>
      <c r="J81" s="50" t="s">
        <v>34</v>
      </c>
      <c r="K81" s="53" t="s">
        <v>8</v>
      </c>
      <c r="L81" s="70">
        <v>0</v>
      </c>
      <c r="M81" s="48">
        <v>0.03</v>
      </c>
      <c r="N81" s="49">
        <f t="shared" si="5"/>
        <v>0</v>
      </c>
      <c r="O81" s="7"/>
    </row>
    <row r="82" spans="1:15" ht="15" customHeight="1" x14ac:dyDescent="0.3">
      <c r="A82" s="6"/>
      <c r="B82" s="270"/>
      <c r="C82" s="50" t="s">
        <v>34</v>
      </c>
      <c r="D82" s="53" t="s">
        <v>15</v>
      </c>
      <c r="E82" s="70">
        <v>0</v>
      </c>
      <c r="F82" s="48">
        <v>0.03</v>
      </c>
      <c r="G82" s="49">
        <f t="shared" si="4"/>
        <v>0</v>
      </c>
      <c r="H82" s="68"/>
      <c r="I82" s="270"/>
      <c r="J82" s="50" t="s">
        <v>34</v>
      </c>
      <c r="K82" s="53" t="s">
        <v>15</v>
      </c>
      <c r="L82" s="70">
        <v>0</v>
      </c>
      <c r="M82" s="48">
        <v>0.03</v>
      </c>
      <c r="N82" s="49">
        <f t="shared" si="5"/>
        <v>0</v>
      </c>
      <c r="O82" s="7"/>
    </row>
    <row r="83" spans="1:15" ht="15" customHeight="1" x14ac:dyDescent="0.3">
      <c r="A83" s="6"/>
      <c r="B83" s="270"/>
      <c r="C83" s="46" t="s">
        <v>24</v>
      </c>
      <c r="D83" s="47" t="s">
        <v>8</v>
      </c>
      <c r="E83" s="70">
        <v>0</v>
      </c>
      <c r="F83" s="48">
        <v>4.7500000000000001E-2</v>
      </c>
      <c r="G83" s="49">
        <f t="shared" si="4"/>
        <v>0</v>
      </c>
      <c r="H83" s="68"/>
      <c r="I83" s="270"/>
      <c r="J83" s="46" t="s">
        <v>24</v>
      </c>
      <c r="K83" s="47" t="s">
        <v>8</v>
      </c>
      <c r="L83" s="70">
        <v>0</v>
      </c>
      <c r="M83" s="48">
        <v>4.7500000000000001E-2</v>
      </c>
      <c r="N83" s="49">
        <f t="shared" si="5"/>
        <v>0</v>
      </c>
      <c r="O83" s="7"/>
    </row>
    <row r="84" spans="1:15" ht="15" customHeight="1" x14ac:dyDescent="0.3">
      <c r="A84" s="6"/>
      <c r="B84" s="270"/>
      <c r="C84" s="46" t="s">
        <v>299</v>
      </c>
      <c r="D84" s="47" t="s">
        <v>8</v>
      </c>
      <c r="E84" s="70">
        <v>0</v>
      </c>
      <c r="F84" s="48">
        <v>4.7500000000000001E-2</v>
      </c>
      <c r="G84" s="49">
        <f t="shared" si="4"/>
        <v>0</v>
      </c>
      <c r="H84" s="68"/>
      <c r="I84" s="270"/>
      <c r="J84" s="46" t="s">
        <v>299</v>
      </c>
      <c r="K84" s="47" t="s">
        <v>8</v>
      </c>
      <c r="L84" s="70">
        <v>0</v>
      </c>
      <c r="M84" s="48">
        <v>4.7500000000000001E-2</v>
      </c>
      <c r="N84" s="49">
        <f t="shared" si="5"/>
        <v>0</v>
      </c>
      <c r="O84" s="7"/>
    </row>
    <row r="85" spans="1:15" ht="15" customHeight="1" x14ac:dyDescent="0.3">
      <c r="A85" s="6"/>
      <c r="B85" s="270"/>
      <c r="C85" s="46" t="s">
        <v>12</v>
      </c>
      <c r="D85" s="47" t="s">
        <v>8</v>
      </c>
      <c r="E85" s="70">
        <v>0</v>
      </c>
      <c r="F85" s="48">
        <v>4.7500000000000001E-2</v>
      </c>
      <c r="G85" s="49">
        <f t="shared" si="4"/>
        <v>0</v>
      </c>
      <c r="H85" s="68"/>
      <c r="I85" s="270"/>
      <c r="J85" s="46" t="s">
        <v>12</v>
      </c>
      <c r="K85" s="47" t="s">
        <v>8</v>
      </c>
      <c r="L85" s="70">
        <v>0</v>
      </c>
      <c r="M85" s="48">
        <v>4.7500000000000001E-2</v>
      </c>
      <c r="N85" s="49">
        <f t="shared" si="5"/>
        <v>0</v>
      </c>
      <c r="O85" s="7"/>
    </row>
    <row r="86" spans="1:15" ht="15" customHeight="1" x14ac:dyDescent="0.3">
      <c r="A86" s="6"/>
      <c r="B86" s="270"/>
      <c r="C86" s="46" t="s">
        <v>12</v>
      </c>
      <c r="D86" s="47" t="s">
        <v>15</v>
      </c>
      <c r="E86" s="70">
        <v>0</v>
      </c>
      <c r="F86" s="48">
        <v>4.7500000000000001E-2</v>
      </c>
      <c r="G86" s="49">
        <f t="shared" si="4"/>
        <v>0</v>
      </c>
      <c r="H86" s="68"/>
      <c r="I86" s="270"/>
      <c r="J86" s="46" t="s">
        <v>12</v>
      </c>
      <c r="K86" s="47" t="s">
        <v>15</v>
      </c>
      <c r="L86" s="70">
        <v>0</v>
      </c>
      <c r="M86" s="48">
        <v>4.7500000000000001E-2</v>
      </c>
      <c r="N86" s="49">
        <f t="shared" si="5"/>
        <v>0</v>
      </c>
      <c r="O86" s="7"/>
    </row>
    <row r="87" spans="1:15" x14ac:dyDescent="0.3">
      <c r="A87" s="6"/>
      <c r="B87" s="270" t="s">
        <v>13</v>
      </c>
      <c r="C87" s="54" t="s">
        <v>294</v>
      </c>
      <c r="D87" s="47" t="s">
        <v>31</v>
      </c>
      <c r="E87" s="70">
        <v>0</v>
      </c>
      <c r="F87" s="48">
        <v>0.12</v>
      </c>
      <c r="G87" s="49">
        <f t="shared" si="4"/>
        <v>0</v>
      </c>
      <c r="H87" s="68"/>
      <c r="I87" s="270" t="s">
        <v>13</v>
      </c>
      <c r="J87" s="54" t="s">
        <v>294</v>
      </c>
      <c r="K87" s="47" t="s">
        <v>31</v>
      </c>
      <c r="L87" s="70">
        <v>0</v>
      </c>
      <c r="M87" s="48">
        <v>0.12</v>
      </c>
      <c r="N87" s="49">
        <f t="shared" si="5"/>
        <v>0</v>
      </c>
      <c r="O87" s="7"/>
    </row>
    <row r="88" spans="1:15" ht="15" customHeight="1" x14ac:dyDescent="0.3">
      <c r="A88" s="6"/>
      <c r="B88" s="270"/>
      <c r="C88" s="54" t="s">
        <v>295</v>
      </c>
      <c r="D88" s="47" t="s">
        <v>31</v>
      </c>
      <c r="E88" s="70">
        <v>0</v>
      </c>
      <c r="F88" s="48">
        <v>0.15</v>
      </c>
      <c r="G88" s="49">
        <f t="shared" si="4"/>
        <v>0</v>
      </c>
      <c r="H88" s="68"/>
      <c r="I88" s="270"/>
      <c r="J88" s="54" t="s">
        <v>295</v>
      </c>
      <c r="K88" s="47" t="s">
        <v>31</v>
      </c>
      <c r="L88" s="70">
        <v>0</v>
      </c>
      <c r="M88" s="48">
        <v>0.15</v>
      </c>
      <c r="N88" s="49">
        <f t="shared" si="5"/>
        <v>0</v>
      </c>
      <c r="O88" s="7"/>
    </row>
    <row r="89" spans="1:15" ht="28" x14ac:dyDescent="0.3">
      <c r="A89" s="6"/>
      <c r="B89" s="270"/>
      <c r="C89" s="54" t="s">
        <v>296</v>
      </c>
      <c r="D89" s="47" t="s">
        <v>31</v>
      </c>
      <c r="E89" s="70">
        <v>0</v>
      </c>
      <c r="F89" s="48">
        <v>0.03</v>
      </c>
      <c r="G89" s="49">
        <f t="shared" si="4"/>
        <v>0</v>
      </c>
      <c r="H89" s="68"/>
      <c r="I89" s="270"/>
      <c r="J89" s="54" t="s">
        <v>296</v>
      </c>
      <c r="K89" s="47" t="s">
        <v>31</v>
      </c>
      <c r="L89" s="70">
        <v>0</v>
      </c>
      <c r="M89" s="48">
        <v>0.03</v>
      </c>
      <c r="N89" s="49">
        <f t="shared" si="5"/>
        <v>0</v>
      </c>
      <c r="O89" s="7"/>
    </row>
    <row r="90" spans="1:15" x14ac:dyDescent="0.3">
      <c r="B90" s="42"/>
      <c r="C90" s="42"/>
      <c r="D90" s="42"/>
      <c r="E90" s="62"/>
      <c r="F90" s="64">
        <f>SUM(F69:F89)</f>
        <v>1</v>
      </c>
      <c r="G90" s="63"/>
      <c r="I90" s="42"/>
      <c r="J90" s="42"/>
      <c r="K90" s="42"/>
      <c r="L90" s="62"/>
      <c r="M90" s="64">
        <f>SUM(M69:M89)</f>
        <v>1</v>
      </c>
      <c r="N90" s="63"/>
    </row>
    <row r="91" spans="1:15" x14ac:dyDescent="0.3">
      <c r="B91" s="35"/>
      <c r="C91" s="56"/>
      <c r="D91" s="57"/>
      <c r="E91" s="58"/>
      <c r="F91" s="65"/>
      <c r="G91" s="59"/>
      <c r="I91" s="35"/>
      <c r="J91" s="56"/>
      <c r="K91" s="57"/>
      <c r="L91" s="58"/>
      <c r="M91" s="65"/>
      <c r="N91" s="59"/>
    </row>
    <row r="92" spans="1:15" x14ac:dyDescent="0.3">
      <c r="B92" s="55"/>
      <c r="C92" s="269" t="s">
        <v>322</v>
      </c>
      <c r="D92" s="269"/>
      <c r="E92" s="269"/>
      <c r="F92" s="269"/>
      <c r="G92" s="60">
        <f>SUM(G70:G89)</f>
        <v>0</v>
      </c>
      <c r="H92" s="7"/>
      <c r="I92" s="55"/>
      <c r="J92" s="269" t="s">
        <v>14</v>
      </c>
      <c r="K92" s="269"/>
      <c r="L92" s="269"/>
      <c r="M92" s="269"/>
      <c r="N92" s="60">
        <f>SUM(N70:N89)</f>
        <v>0</v>
      </c>
      <c r="O92" s="7"/>
    </row>
    <row r="93" spans="1:15" x14ac:dyDescent="0.3">
      <c r="C93" s="61"/>
      <c r="D93" s="61"/>
      <c r="E93" s="61"/>
      <c r="F93" s="61"/>
      <c r="G93" s="61"/>
      <c r="J93" s="61"/>
      <c r="K93" s="61"/>
      <c r="L93" s="61"/>
      <c r="M93" s="61"/>
      <c r="N93" s="61"/>
    </row>
    <row r="95" spans="1:15" x14ac:dyDescent="0.3">
      <c r="B95" s="40" t="s">
        <v>323</v>
      </c>
      <c r="C95" s="41"/>
      <c r="D95" s="41"/>
      <c r="E95" s="41"/>
      <c r="F95" s="41"/>
      <c r="G95" s="41"/>
      <c r="I95" s="40" t="s">
        <v>324</v>
      </c>
      <c r="J95" s="41"/>
      <c r="K95" s="41"/>
      <c r="L95" s="41"/>
      <c r="M95" s="41"/>
      <c r="N95" s="41"/>
    </row>
    <row r="96" spans="1:15" ht="56" x14ac:dyDescent="0.3">
      <c r="A96" s="6"/>
      <c r="B96" s="43" t="s">
        <v>2</v>
      </c>
      <c r="C96" s="44" t="s">
        <v>3</v>
      </c>
      <c r="D96" s="44" t="s">
        <v>4</v>
      </c>
      <c r="E96" s="44" t="s">
        <v>5</v>
      </c>
      <c r="F96" s="43" t="s">
        <v>327</v>
      </c>
      <c r="G96" s="43" t="s">
        <v>6</v>
      </c>
      <c r="H96" s="68"/>
      <c r="I96" s="43" t="s">
        <v>2</v>
      </c>
      <c r="J96" s="44" t="s">
        <v>3</v>
      </c>
      <c r="K96" s="44" t="s">
        <v>4</v>
      </c>
      <c r="L96" s="44" t="s">
        <v>5</v>
      </c>
      <c r="M96" s="43" t="s">
        <v>327</v>
      </c>
      <c r="N96" s="43" t="s">
        <v>6</v>
      </c>
      <c r="O96" s="7"/>
    </row>
    <row r="97" spans="1:15" x14ac:dyDescent="0.3">
      <c r="A97" s="6"/>
      <c r="B97" s="270" t="s">
        <v>7</v>
      </c>
      <c r="C97" s="46" t="s">
        <v>16</v>
      </c>
      <c r="D97" s="47" t="s">
        <v>8</v>
      </c>
      <c r="E97" s="70">
        <v>0</v>
      </c>
      <c r="F97" s="48">
        <v>0.04</v>
      </c>
      <c r="G97" s="49">
        <f>SUM(E97*F97)</f>
        <v>0</v>
      </c>
      <c r="H97" s="68"/>
      <c r="I97" s="270" t="s">
        <v>7</v>
      </c>
      <c r="J97" s="46" t="s">
        <v>16</v>
      </c>
      <c r="K97" s="47" t="s">
        <v>8</v>
      </c>
      <c r="L97" s="70">
        <v>0</v>
      </c>
      <c r="M97" s="48">
        <v>0.04</v>
      </c>
      <c r="N97" s="49">
        <f>SUM(L97*M97)</f>
        <v>0</v>
      </c>
      <c r="O97" s="7"/>
    </row>
    <row r="98" spans="1:15" ht="15" customHeight="1" x14ac:dyDescent="0.3">
      <c r="A98" s="6"/>
      <c r="B98" s="270"/>
      <c r="C98" s="46" t="s">
        <v>16</v>
      </c>
      <c r="D98" s="47" t="s">
        <v>15</v>
      </c>
      <c r="E98" s="70">
        <v>0</v>
      </c>
      <c r="F98" s="48">
        <v>0.04</v>
      </c>
      <c r="G98" s="49">
        <f t="shared" ref="G98:G116" si="6">SUM(E98*F98)</f>
        <v>0</v>
      </c>
      <c r="H98" s="68"/>
      <c r="I98" s="270"/>
      <c r="J98" s="46" t="s">
        <v>16</v>
      </c>
      <c r="K98" s="47" t="s">
        <v>15</v>
      </c>
      <c r="L98" s="70">
        <v>0</v>
      </c>
      <c r="M98" s="48">
        <v>0.04</v>
      </c>
      <c r="N98" s="49">
        <f t="shared" ref="N98:N116" si="7">SUM(L98*M98)</f>
        <v>0</v>
      </c>
      <c r="O98" s="7"/>
    </row>
    <row r="99" spans="1:15" ht="15" customHeight="1" x14ac:dyDescent="0.3">
      <c r="A99" s="6"/>
      <c r="B99" s="270"/>
      <c r="C99" s="46" t="s">
        <v>16</v>
      </c>
      <c r="D99" s="47" t="s">
        <v>9</v>
      </c>
      <c r="E99" s="70">
        <v>0</v>
      </c>
      <c r="F99" s="48">
        <v>0.04</v>
      </c>
      <c r="G99" s="49">
        <f t="shared" si="6"/>
        <v>0</v>
      </c>
      <c r="H99" s="68"/>
      <c r="I99" s="270"/>
      <c r="J99" s="46" t="s">
        <v>16</v>
      </c>
      <c r="K99" s="47" t="s">
        <v>9</v>
      </c>
      <c r="L99" s="70">
        <v>0</v>
      </c>
      <c r="M99" s="48">
        <v>0.04</v>
      </c>
      <c r="N99" s="49">
        <f t="shared" si="7"/>
        <v>0</v>
      </c>
      <c r="O99" s="7"/>
    </row>
    <row r="100" spans="1:15" ht="15" customHeight="1" x14ac:dyDescent="0.3">
      <c r="A100" s="6"/>
      <c r="B100" s="270"/>
      <c r="C100" s="50" t="s">
        <v>30</v>
      </c>
      <c r="D100" s="47" t="s">
        <v>10</v>
      </c>
      <c r="E100" s="70">
        <v>0</v>
      </c>
      <c r="F100" s="48">
        <v>0.04</v>
      </c>
      <c r="G100" s="49">
        <f t="shared" si="6"/>
        <v>0</v>
      </c>
      <c r="H100" s="68"/>
      <c r="I100" s="270"/>
      <c r="J100" s="50" t="s">
        <v>30</v>
      </c>
      <c r="K100" s="47" t="s">
        <v>10</v>
      </c>
      <c r="L100" s="70">
        <v>0</v>
      </c>
      <c r="M100" s="48">
        <v>0.04</v>
      </c>
      <c r="N100" s="49">
        <f t="shared" si="7"/>
        <v>0</v>
      </c>
      <c r="O100" s="7"/>
    </row>
    <row r="101" spans="1:15" ht="29" customHeight="1" x14ac:dyDescent="0.3">
      <c r="A101" s="6"/>
      <c r="B101" s="270"/>
      <c r="C101" s="51" t="s">
        <v>306</v>
      </c>
      <c r="D101" s="47" t="s">
        <v>8</v>
      </c>
      <c r="E101" s="70">
        <v>0</v>
      </c>
      <c r="F101" s="48">
        <v>0.04</v>
      </c>
      <c r="G101" s="49">
        <f t="shared" si="6"/>
        <v>0</v>
      </c>
      <c r="H101" s="68"/>
      <c r="I101" s="270"/>
      <c r="J101" s="51" t="s">
        <v>306</v>
      </c>
      <c r="K101" s="47" t="s">
        <v>8</v>
      </c>
      <c r="L101" s="70">
        <v>0</v>
      </c>
      <c r="M101" s="48">
        <v>0.04</v>
      </c>
      <c r="N101" s="49">
        <f t="shared" si="7"/>
        <v>0</v>
      </c>
      <c r="O101" s="7"/>
    </row>
    <row r="102" spans="1:15" ht="29" customHeight="1" x14ac:dyDescent="0.3">
      <c r="A102" s="6"/>
      <c r="B102" s="270"/>
      <c r="C102" s="51" t="s">
        <v>307</v>
      </c>
      <c r="D102" s="47" t="s">
        <v>8</v>
      </c>
      <c r="E102" s="70">
        <v>0</v>
      </c>
      <c r="F102" s="48">
        <v>0.04</v>
      </c>
      <c r="G102" s="49">
        <f t="shared" si="6"/>
        <v>0</v>
      </c>
      <c r="H102" s="68"/>
      <c r="I102" s="270"/>
      <c r="J102" s="51" t="s">
        <v>307</v>
      </c>
      <c r="K102" s="47" t="s">
        <v>8</v>
      </c>
      <c r="L102" s="70">
        <v>0</v>
      </c>
      <c r="M102" s="48">
        <v>0.04</v>
      </c>
      <c r="N102" s="49">
        <f t="shared" si="7"/>
        <v>0</v>
      </c>
      <c r="O102" s="7"/>
    </row>
    <row r="103" spans="1:15" ht="15" customHeight="1" x14ac:dyDescent="0.3">
      <c r="A103" s="6"/>
      <c r="B103" s="270"/>
      <c r="C103" s="52" t="s">
        <v>305</v>
      </c>
      <c r="D103" s="47" t="s">
        <v>9</v>
      </c>
      <c r="E103" s="70">
        <v>0</v>
      </c>
      <c r="F103" s="48">
        <v>0.02</v>
      </c>
      <c r="G103" s="49">
        <f t="shared" si="6"/>
        <v>0</v>
      </c>
      <c r="H103" s="68"/>
      <c r="I103" s="270"/>
      <c r="J103" s="52" t="s">
        <v>305</v>
      </c>
      <c r="K103" s="47" t="s">
        <v>9</v>
      </c>
      <c r="L103" s="70">
        <v>0</v>
      </c>
      <c r="M103" s="48">
        <v>0.02</v>
      </c>
      <c r="N103" s="49">
        <f t="shared" si="7"/>
        <v>0</v>
      </c>
      <c r="O103" s="7"/>
    </row>
    <row r="104" spans="1:15" x14ac:dyDescent="0.3">
      <c r="A104" s="6"/>
      <c r="B104" s="270" t="s">
        <v>11</v>
      </c>
      <c r="C104" s="46" t="s">
        <v>32</v>
      </c>
      <c r="D104" s="47" t="s">
        <v>8</v>
      </c>
      <c r="E104" s="70">
        <v>0</v>
      </c>
      <c r="F104" s="48">
        <v>4.7500000000000001E-2</v>
      </c>
      <c r="G104" s="49">
        <f t="shared" si="6"/>
        <v>0</v>
      </c>
      <c r="H104" s="68"/>
      <c r="I104" s="270" t="s">
        <v>11</v>
      </c>
      <c r="J104" s="46" t="s">
        <v>32</v>
      </c>
      <c r="K104" s="47" t="s">
        <v>8</v>
      </c>
      <c r="L104" s="70">
        <v>0</v>
      </c>
      <c r="M104" s="48">
        <v>4.7500000000000001E-2</v>
      </c>
      <c r="N104" s="49">
        <f t="shared" si="7"/>
        <v>0</v>
      </c>
      <c r="O104" s="7"/>
    </row>
    <row r="105" spans="1:15" ht="15" customHeight="1" x14ac:dyDescent="0.3">
      <c r="A105" s="6"/>
      <c r="B105" s="270"/>
      <c r="C105" s="46" t="s">
        <v>32</v>
      </c>
      <c r="D105" s="47" t="s">
        <v>15</v>
      </c>
      <c r="E105" s="70">
        <v>0</v>
      </c>
      <c r="F105" s="48">
        <v>4.7500000000000001E-2</v>
      </c>
      <c r="G105" s="49">
        <f t="shared" si="6"/>
        <v>0</v>
      </c>
      <c r="H105" s="68"/>
      <c r="I105" s="270"/>
      <c r="J105" s="46" t="s">
        <v>32</v>
      </c>
      <c r="K105" s="47" t="s">
        <v>15</v>
      </c>
      <c r="L105" s="70">
        <v>0</v>
      </c>
      <c r="M105" s="48">
        <v>4.7500000000000001E-2</v>
      </c>
      <c r="N105" s="49">
        <f t="shared" si="7"/>
        <v>0</v>
      </c>
      <c r="O105" s="7"/>
    </row>
    <row r="106" spans="1:15" ht="15" customHeight="1" x14ac:dyDescent="0.3">
      <c r="A106" s="6"/>
      <c r="B106" s="270"/>
      <c r="C106" s="46" t="s">
        <v>33</v>
      </c>
      <c r="D106" s="47" t="s">
        <v>8</v>
      </c>
      <c r="E106" s="70">
        <v>0</v>
      </c>
      <c r="F106" s="48">
        <v>4.7500000000000001E-2</v>
      </c>
      <c r="G106" s="49">
        <f t="shared" si="6"/>
        <v>0</v>
      </c>
      <c r="H106" s="68"/>
      <c r="I106" s="270"/>
      <c r="J106" s="46" t="s">
        <v>33</v>
      </c>
      <c r="K106" s="47" t="s">
        <v>8</v>
      </c>
      <c r="L106" s="70">
        <v>0</v>
      </c>
      <c r="M106" s="48">
        <v>4.7500000000000001E-2</v>
      </c>
      <c r="N106" s="49">
        <f t="shared" si="7"/>
        <v>0</v>
      </c>
      <c r="O106" s="7"/>
    </row>
    <row r="107" spans="1:15" ht="15" customHeight="1" x14ac:dyDescent="0.3">
      <c r="A107" s="6"/>
      <c r="B107" s="270"/>
      <c r="C107" s="46" t="s">
        <v>33</v>
      </c>
      <c r="D107" s="47" t="s">
        <v>15</v>
      </c>
      <c r="E107" s="70">
        <v>0</v>
      </c>
      <c r="F107" s="48">
        <v>4.7500000000000001E-2</v>
      </c>
      <c r="G107" s="49">
        <f t="shared" si="6"/>
        <v>0</v>
      </c>
      <c r="H107" s="68"/>
      <c r="I107" s="270"/>
      <c r="J107" s="46" t="s">
        <v>33</v>
      </c>
      <c r="K107" s="47" t="s">
        <v>15</v>
      </c>
      <c r="L107" s="70">
        <v>0</v>
      </c>
      <c r="M107" s="48">
        <v>4.7500000000000001E-2</v>
      </c>
      <c r="N107" s="49">
        <f t="shared" si="7"/>
        <v>0</v>
      </c>
      <c r="O107" s="7"/>
    </row>
    <row r="108" spans="1:15" ht="15" customHeight="1" x14ac:dyDescent="0.3">
      <c r="A108" s="6"/>
      <c r="B108" s="270"/>
      <c r="C108" s="50" t="s">
        <v>34</v>
      </c>
      <c r="D108" s="53" t="s">
        <v>8</v>
      </c>
      <c r="E108" s="70">
        <v>0</v>
      </c>
      <c r="F108" s="48">
        <v>0.03</v>
      </c>
      <c r="G108" s="49">
        <f t="shared" si="6"/>
        <v>0</v>
      </c>
      <c r="H108" s="68"/>
      <c r="I108" s="270"/>
      <c r="J108" s="50" t="s">
        <v>34</v>
      </c>
      <c r="K108" s="53" t="s">
        <v>8</v>
      </c>
      <c r="L108" s="70">
        <v>0</v>
      </c>
      <c r="M108" s="48">
        <v>0.03</v>
      </c>
      <c r="N108" s="49">
        <f t="shared" si="7"/>
        <v>0</v>
      </c>
      <c r="O108" s="7"/>
    </row>
    <row r="109" spans="1:15" ht="15" customHeight="1" x14ac:dyDescent="0.3">
      <c r="A109" s="6"/>
      <c r="B109" s="270"/>
      <c r="C109" s="50" t="s">
        <v>34</v>
      </c>
      <c r="D109" s="53" t="s">
        <v>15</v>
      </c>
      <c r="E109" s="70">
        <v>0</v>
      </c>
      <c r="F109" s="48">
        <v>0.03</v>
      </c>
      <c r="G109" s="49">
        <f t="shared" si="6"/>
        <v>0</v>
      </c>
      <c r="H109" s="68"/>
      <c r="I109" s="270"/>
      <c r="J109" s="50" t="s">
        <v>34</v>
      </c>
      <c r="K109" s="53" t="s">
        <v>15</v>
      </c>
      <c r="L109" s="70">
        <v>0</v>
      </c>
      <c r="M109" s="48">
        <v>0.03</v>
      </c>
      <c r="N109" s="49">
        <f t="shared" si="7"/>
        <v>0</v>
      </c>
      <c r="O109" s="7"/>
    </row>
    <row r="110" spans="1:15" ht="15" customHeight="1" x14ac:dyDescent="0.3">
      <c r="A110" s="6"/>
      <c r="B110" s="270"/>
      <c r="C110" s="46" t="s">
        <v>24</v>
      </c>
      <c r="D110" s="47" t="s">
        <v>8</v>
      </c>
      <c r="E110" s="70">
        <v>0</v>
      </c>
      <c r="F110" s="48">
        <v>4.7500000000000001E-2</v>
      </c>
      <c r="G110" s="49">
        <f t="shared" si="6"/>
        <v>0</v>
      </c>
      <c r="H110" s="68"/>
      <c r="I110" s="270"/>
      <c r="J110" s="46" t="s">
        <v>24</v>
      </c>
      <c r="K110" s="47" t="s">
        <v>8</v>
      </c>
      <c r="L110" s="70">
        <v>0</v>
      </c>
      <c r="M110" s="48">
        <v>4.7500000000000001E-2</v>
      </c>
      <c r="N110" s="49">
        <f t="shared" si="7"/>
        <v>0</v>
      </c>
      <c r="O110" s="7"/>
    </row>
    <row r="111" spans="1:15" ht="15" customHeight="1" x14ac:dyDescent="0.3">
      <c r="A111" s="6"/>
      <c r="B111" s="270"/>
      <c r="C111" s="46" t="s">
        <v>299</v>
      </c>
      <c r="D111" s="47" t="s">
        <v>8</v>
      </c>
      <c r="E111" s="70">
        <v>0</v>
      </c>
      <c r="F111" s="48">
        <v>4.7500000000000001E-2</v>
      </c>
      <c r="G111" s="49">
        <f t="shared" si="6"/>
        <v>0</v>
      </c>
      <c r="H111" s="68"/>
      <c r="I111" s="270"/>
      <c r="J111" s="46" t="s">
        <v>299</v>
      </c>
      <c r="K111" s="47" t="s">
        <v>8</v>
      </c>
      <c r="L111" s="70">
        <v>0</v>
      </c>
      <c r="M111" s="48">
        <v>4.7500000000000001E-2</v>
      </c>
      <c r="N111" s="49">
        <f t="shared" si="7"/>
        <v>0</v>
      </c>
      <c r="O111" s="7"/>
    </row>
    <row r="112" spans="1:15" ht="15" customHeight="1" x14ac:dyDescent="0.3">
      <c r="A112" s="6"/>
      <c r="B112" s="270"/>
      <c r="C112" s="46" t="s">
        <v>12</v>
      </c>
      <c r="D112" s="47" t="s">
        <v>8</v>
      </c>
      <c r="E112" s="70">
        <v>0</v>
      </c>
      <c r="F112" s="48">
        <v>4.7500000000000001E-2</v>
      </c>
      <c r="G112" s="49">
        <f t="shared" si="6"/>
        <v>0</v>
      </c>
      <c r="H112" s="68"/>
      <c r="I112" s="270"/>
      <c r="J112" s="46" t="s">
        <v>12</v>
      </c>
      <c r="K112" s="47" t="s">
        <v>8</v>
      </c>
      <c r="L112" s="70">
        <v>0</v>
      </c>
      <c r="M112" s="48">
        <v>4.7500000000000001E-2</v>
      </c>
      <c r="N112" s="49">
        <f t="shared" si="7"/>
        <v>0</v>
      </c>
      <c r="O112" s="7"/>
    </row>
    <row r="113" spans="1:15" ht="15" customHeight="1" x14ac:dyDescent="0.3">
      <c r="A113" s="6"/>
      <c r="B113" s="270"/>
      <c r="C113" s="46" t="s">
        <v>12</v>
      </c>
      <c r="D113" s="47" t="s">
        <v>15</v>
      </c>
      <c r="E113" s="70">
        <v>0</v>
      </c>
      <c r="F113" s="48">
        <v>4.7500000000000001E-2</v>
      </c>
      <c r="G113" s="49">
        <f t="shared" si="6"/>
        <v>0</v>
      </c>
      <c r="H113" s="68"/>
      <c r="I113" s="270"/>
      <c r="J113" s="46" t="s">
        <v>12</v>
      </c>
      <c r="K113" s="47" t="s">
        <v>15</v>
      </c>
      <c r="L113" s="70">
        <v>0</v>
      </c>
      <c r="M113" s="48">
        <v>4.7500000000000001E-2</v>
      </c>
      <c r="N113" s="49">
        <f t="shared" si="7"/>
        <v>0</v>
      </c>
      <c r="O113" s="7"/>
    </row>
    <row r="114" spans="1:15" x14ac:dyDescent="0.3">
      <c r="A114" s="6"/>
      <c r="B114" s="270" t="s">
        <v>13</v>
      </c>
      <c r="C114" s="54" t="s">
        <v>294</v>
      </c>
      <c r="D114" s="47" t="s">
        <v>31</v>
      </c>
      <c r="E114" s="70">
        <v>0</v>
      </c>
      <c r="F114" s="48">
        <v>0.12</v>
      </c>
      <c r="G114" s="49">
        <f t="shared" si="6"/>
        <v>0</v>
      </c>
      <c r="H114" s="68"/>
      <c r="I114" s="270" t="s">
        <v>13</v>
      </c>
      <c r="J114" s="54" t="s">
        <v>294</v>
      </c>
      <c r="K114" s="47" t="s">
        <v>31</v>
      </c>
      <c r="L114" s="70">
        <v>0</v>
      </c>
      <c r="M114" s="48">
        <v>0.12</v>
      </c>
      <c r="N114" s="49">
        <f t="shared" si="7"/>
        <v>0</v>
      </c>
      <c r="O114" s="7"/>
    </row>
    <row r="115" spans="1:15" ht="15" customHeight="1" x14ac:dyDescent="0.3">
      <c r="A115" s="6"/>
      <c r="B115" s="270"/>
      <c r="C115" s="54" t="s">
        <v>295</v>
      </c>
      <c r="D115" s="47" t="s">
        <v>31</v>
      </c>
      <c r="E115" s="70">
        <v>0</v>
      </c>
      <c r="F115" s="48">
        <v>0.15</v>
      </c>
      <c r="G115" s="49">
        <f t="shared" si="6"/>
        <v>0</v>
      </c>
      <c r="H115" s="68"/>
      <c r="I115" s="270"/>
      <c r="J115" s="54" t="s">
        <v>295</v>
      </c>
      <c r="K115" s="47" t="s">
        <v>31</v>
      </c>
      <c r="L115" s="70">
        <v>0</v>
      </c>
      <c r="M115" s="48">
        <v>0.15</v>
      </c>
      <c r="N115" s="49">
        <f t="shared" si="7"/>
        <v>0</v>
      </c>
      <c r="O115" s="7"/>
    </row>
    <row r="116" spans="1:15" ht="28" x14ac:dyDescent="0.3">
      <c r="A116" s="6"/>
      <c r="B116" s="270"/>
      <c r="C116" s="54" t="s">
        <v>296</v>
      </c>
      <c r="D116" s="47" t="s">
        <v>31</v>
      </c>
      <c r="E116" s="70">
        <v>0</v>
      </c>
      <c r="F116" s="48">
        <v>0.03</v>
      </c>
      <c r="G116" s="49">
        <f t="shared" si="6"/>
        <v>0</v>
      </c>
      <c r="H116" s="68"/>
      <c r="I116" s="270"/>
      <c r="J116" s="54" t="s">
        <v>296</v>
      </c>
      <c r="K116" s="47" t="s">
        <v>31</v>
      </c>
      <c r="L116" s="70">
        <v>0</v>
      </c>
      <c r="M116" s="48">
        <v>0.03</v>
      </c>
      <c r="N116" s="49">
        <f t="shared" si="7"/>
        <v>0</v>
      </c>
      <c r="O116" s="7"/>
    </row>
    <row r="117" spans="1:15" x14ac:dyDescent="0.3">
      <c r="B117" s="42"/>
      <c r="C117" s="42"/>
      <c r="D117" s="42"/>
      <c r="E117" s="62"/>
      <c r="F117" s="64">
        <f>SUM(F96:F116)</f>
        <v>1</v>
      </c>
      <c r="G117" s="63"/>
      <c r="I117" s="42"/>
      <c r="J117" s="42"/>
      <c r="K117" s="42"/>
      <c r="L117" s="62"/>
      <c r="M117" s="64">
        <f>SUM(M96:M116)</f>
        <v>1</v>
      </c>
      <c r="N117" s="63"/>
    </row>
    <row r="118" spans="1:15" x14ac:dyDescent="0.3">
      <c r="B118" s="35"/>
      <c r="C118" s="56"/>
      <c r="D118" s="57"/>
      <c r="E118" s="58"/>
      <c r="F118" s="65"/>
      <c r="G118" s="59"/>
      <c r="I118" s="35"/>
      <c r="J118" s="56"/>
      <c r="K118" s="57"/>
      <c r="L118" s="58"/>
      <c r="M118" s="65"/>
      <c r="N118" s="59"/>
    </row>
    <row r="119" spans="1:15" x14ac:dyDescent="0.3">
      <c r="B119" s="55"/>
      <c r="C119" s="269" t="s">
        <v>325</v>
      </c>
      <c r="D119" s="269"/>
      <c r="E119" s="269"/>
      <c r="F119" s="269"/>
      <c r="G119" s="60">
        <f>SUM(G97:G116)</f>
        <v>0</v>
      </c>
      <c r="H119" s="7"/>
      <c r="I119" s="55"/>
      <c r="J119" s="269" t="s">
        <v>326</v>
      </c>
      <c r="K119" s="269"/>
      <c r="L119" s="269"/>
      <c r="M119" s="269"/>
      <c r="N119" s="60">
        <f>SUM(N97:N116)</f>
        <v>0</v>
      </c>
      <c r="O119" s="7"/>
    </row>
    <row r="120" spans="1:15" x14ac:dyDescent="0.3">
      <c r="C120" s="66"/>
      <c r="D120" s="66"/>
      <c r="E120" s="61"/>
      <c r="F120" s="61"/>
      <c r="G120" s="61"/>
      <c r="J120" s="61"/>
      <c r="K120" s="61"/>
      <c r="L120" s="61"/>
      <c r="M120" s="61"/>
      <c r="N120" s="61"/>
    </row>
    <row r="121" spans="1:15" x14ac:dyDescent="0.3">
      <c r="B121" s="6"/>
      <c r="C121" s="26" t="s">
        <v>420</v>
      </c>
      <c r="D121" s="67">
        <f>SUM(G36+N36+G63+N63+G90+N90+G117+N117)</f>
        <v>0</v>
      </c>
      <c r="E121" s="7"/>
    </row>
    <row r="122" spans="1:15" x14ac:dyDescent="0.3">
      <c r="C122" s="61"/>
      <c r="D122" s="61"/>
    </row>
  </sheetData>
  <sheetProtection algorithmName="SHA-512" hashValue="HsvD0YC0Vc6gB+KJycemXK7qGLCC/od5hv7uD3BvtFa6ovtn+6hTr+dDWtFCZW+ssBA0w1m+JhUEQFFLG2JnoQ==" saltValue="/Ra3orc/F7+9ajxe6SNU7g==" spinCount="100000" sheet="1" objects="1" scenarios="1" selectLockedCells="1"/>
  <mergeCells count="33">
    <mergeCell ref="B1:J7"/>
    <mergeCell ref="B16:B22"/>
    <mergeCell ref="B23:B32"/>
    <mergeCell ref="B33:B35"/>
    <mergeCell ref="I33:I35"/>
    <mergeCell ref="I23:I32"/>
    <mergeCell ref="I16:I22"/>
    <mergeCell ref="B114:B116"/>
    <mergeCell ref="B104:B113"/>
    <mergeCell ref="B97:B103"/>
    <mergeCell ref="B87:B89"/>
    <mergeCell ref="I43:I49"/>
    <mergeCell ref="I50:I59"/>
    <mergeCell ref="I60:I62"/>
    <mergeCell ref="I70:I76"/>
    <mergeCell ref="I77:I86"/>
    <mergeCell ref="B77:B86"/>
    <mergeCell ref="B70:B76"/>
    <mergeCell ref="B60:B62"/>
    <mergeCell ref="B50:B59"/>
    <mergeCell ref="B43:B49"/>
    <mergeCell ref="C38:F38"/>
    <mergeCell ref="C65:F65"/>
    <mergeCell ref="C92:F92"/>
    <mergeCell ref="C119:F119"/>
    <mergeCell ref="J38:M38"/>
    <mergeCell ref="J65:M65"/>
    <mergeCell ref="J92:M92"/>
    <mergeCell ref="J119:M119"/>
    <mergeCell ref="I87:I89"/>
    <mergeCell ref="I97:I103"/>
    <mergeCell ref="I104:I113"/>
    <mergeCell ref="I114:I11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5"/>
  <sheetViews>
    <sheetView topLeftCell="C1" zoomScale="93" workbookViewId="0">
      <selection activeCell="E12" sqref="E12"/>
    </sheetView>
  </sheetViews>
  <sheetFormatPr defaultRowHeight="14" x14ac:dyDescent="0.3"/>
  <cols>
    <col min="1" max="1" width="5.08984375" style="86" customWidth="1"/>
    <col min="2" max="2" width="35.6328125" style="204" bestFit="1" customWidth="1"/>
    <col min="3" max="3" width="49.7265625" style="86" bestFit="1" customWidth="1"/>
    <col min="4" max="4" width="14.08984375" style="86" bestFit="1" customWidth="1"/>
    <col min="5" max="5" width="12.54296875" style="86" bestFit="1" customWidth="1"/>
    <col min="6" max="6" width="12.6328125" style="86" bestFit="1" customWidth="1"/>
    <col min="7" max="7" width="17.1796875" style="86" bestFit="1" customWidth="1"/>
    <col min="8" max="8" width="8.7265625" style="86" bestFit="1" customWidth="1"/>
    <col min="9" max="9" width="10.36328125" style="86" bestFit="1" customWidth="1"/>
    <col min="10" max="10" width="6.90625" style="86" bestFit="1" customWidth="1"/>
    <col min="11" max="11" width="14.453125" style="86" bestFit="1" customWidth="1"/>
    <col min="12" max="12" width="10.54296875" style="86" bestFit="1" customWidth="1"/>
    <col min="13" max="13" width="1.54296875" style="86" bestFit="1" customWidth="1"/>
    <col min="14" max="14" width="34.6328125" style="86" customWidth="1"/>
    <col min="15" max="16384" width="8.7265625" style="86"/>
  </cols>
  <sheetData>
    <row r="1" spans="2:14" x14ac:dyDescent="0.3">
      <c r="B1" s="272" t="s">
        <v>416</v>
      </c>
      <c r="C1" s="272"/>
      <c r="D1" s="272"/>
      <c r="E1" s="272"/>
      <c r="F1" s="272"/>
      <c r="G1" s="272"/>
      <c r="H1" s="272"/>
      <c r="I1" s="272"/>
      <c r="J1" s="272"/>
      <c r="K1" s="272"/>
      <c r="L1" s="272"/>
    </row>
    <row r="2" spans="2:14" x14ac:dyDescent="0.3">
      <c r="B2" s="272"/>
      <c r="C2" s="272"/>
      <c r="D2" s="272"/>
      <c r="E2" s="272"/>
      <c r="F2" s="272"/>
      <c r="G2" s="272"/>
      <c r="H2" s="272"/>
      <c r="I2" s="272"/>
      <c r="J2" s="272"/>
      <c r="K2" s="272"/>
      <c r="L2" s="272"/>
    </row>
    <row r="3" spans="2:14" s="164" customFormat="1" x14ac:dyDescent="0.3">
      <c r="B3" s="272"/>
      <c r="C3" s="272"/>
      <c r="D3" s="272"/>
      <c r="E3" s="272"/>
      <c r="F3" s="272"/>
      <c r="G3" s="272"/>
      <c r="H3" s="272"/>
      <c r="I3" s="272"/>
      <c r="J3" s="272"/>
      <c r="K3" s="272"/>
      <c r="L3" s="272"/>
    </row>
    <row r="4" spans="2:14" s="164" customFormat="1" x14ac:dyDescent="0.3">
      <c r="B4" s="272"/>
      <c r="C4" s="272"/>
      <c r="D4" s="272"/>
      <c r="E4" s="272"/>
      <c r="F4" s="272"/>
      <c r="G4" s="272"/>
      <c r="H4" s="272"/>
      <c r="I4" s="272"/>
      <c r="J4" s="272"/>
      <c r="K4" s="272"/>
      <c r="L4" s="272"/>
    </row>
    <row r="5" spans="2:14" x14ac:dyDescent="0.3">
      <c r="B5" s="165"/>
    </row>
    <row r="7" spans="2:14" ht="14.5" thickBot="1" x14ac:dyDescent="0.35">
      <c r="B7" s="166" t="s">
        <v>292</v>
      </c>
    </row>
    <row r="8" spans="2:14" s="171" customFormat="1" ht="41" customHeight="1" thickBot="1" x14ac:dyDescent="0.4">
      <c r="B8" s="167" t="s">
        <v>28</v>
      </c>
      <c r="C8" s="168" t="s">
        <v>29</v>
      </c>
      <c r="D8" s="169" t="s">
        <v>59</v>
      </c>
      <c r="E8" s="167" t="s">
        <v>60</v>
      </c>
      <c r="F8" s="167" t="s">
        <v>61</v>
      </c>
      <c r="G8" s="169" t="s">
        <v>62</v>
      </c>
      <c r="H8" s="167" t="s">
        <v>63</v>
      </c>
      <c r="I8" s="167" t="s">
        <v>67</v>
      </c>
      <c r="J8" s="167" t="s">
        <v>64</v>
      </c>
      <c r="K8" s="169" t="s">
        <v>65</v>
      </c>
      <c r="L8" s="169" t="s">
        <v>66</v>
      </c>
      <c r="M8" s="170"/>
      <c r="N8" s="170"/>
    </row>
    <row r="9" spans="2:14" s="175" customFormat="1" ht="28" customHeight="1" thickBot="1" x14ac:dyDescent="0.4">
      <c r="B9" s="172" t="s">
        <v>298</v>
      </c>
      <c r="C9" s="173" t="s">
        <v>429</v>
      </c>
      <c r="D9" s="74">
        <v>0</v>
      </c>
      <c r="E9" s="74">
        <v>0</v>
      </c>
      <c r="F9" s="74">
        <v>0</v>
      </c>
      <c r="G9" s="74">
        <v>0</v>
      </c>
      <c r="H9" s="74">
        <v>0</v>
      </c>
      <c r="I9" s="74">
        <v>0</v>
      </c>
      <c r="J9" s="74">
        <v>0</v>
      </c>
      <c r="K9" s="74">
        <v>0</v>
      </c>
      <c r="L9" s="74">
        <v>0</v>
      </c>
      <c r="M9" s="174"/>
      <c r="N9" s="174"/>
    </row>
    <row r="10" spans="2:14" x14ac:dyDescent="0.3">
      <c r="B10" s="176"/>
      <c r="C10" s="177" t="s">
        <v>45</v>
      </c>
      <c r="D10" s="75">
        <v>0</v>
      </c>
      <c r="E10" s="75">
        <v>0</v>
      </c>
      <c r="F10" s="75">
        <v>0</v>
      </c>
      <c r="G10" s="75">
        <v>0</v>
      </c>
      <c r="H10" s="75">
        <v>0</v>
      </c>
      <c r="I10" s="75">
        <v>0</v>
      </c>
      <c r="J10" s="75">
        <v>0</v>
      </c>
      <c r="K10" s="75">
        <v>0</v>
      </c>
      <c r="L10" s="75">
        <v>0</v>
      </c>
      <c r="M10" s="178"/>
      <c r="N10" s="179"/>
    </row>
    <row r="11" spans="2:14" x14ac:dyDescent="0.3">
      <c r="B11" s="176"/>
      <c r="C11" s="180" t="s">
        <v>46</v>
      </c>
      <c r="D11" s="76">
        <v>0</v>
      </c>
      <c r="E11" s="76">
        <v>0</v>
      </c>
      <c r="F11" s="76">
        <v>0</v>
      </c>
      <c r="G11" s="76">
        <v>0</v>
      </c>
      <c r="H11" s="76">
        <v>0</v>
      </c>
      <c r="I11" s="76">
        <v>0</v>
      </c>
      <c r="J11" s="76">
        <v>0</v>
      </c>
      <c r="K11" s="76">
        <v>0</v>
      </c>
      <c r="L11" s="76">
        <v>0</v>
      </c>
      <c r="M11" s="179"/>
      <c r="N11" s="179"/>
    </row>
    <row r="12" spans="2:14" x14ac:dyDescent="0.3">
      <c r="B12" s="176"/>
      <c r="C12" s="181" t="s">
        <v>48</v>
      </c>
      <c r="D12" s="76">
        <v>0</v>
      </c>
      <c r="E12" s="76">
        <v>0</v>
      </c>
      <c r="F12" s="76">
        <v>0</v>
      </c>
      <c r="G12" s="76">
        <v>0</v>
      </c>
      <c r="H12" s="76">
        <v>0</v>
      </c>
      <c r="I12" s="76">
        <v>0</v>
      </c>
      <c r="J12" s="76">
        <v>0</v>
      </c>
      <c r="K12" s="76">
        <v>0</v>
      </c>
      <c r="L12" s="76">
        <v>0</v>
      </c>
      <c r="M12" s="179"/>
      <c r="N12" s="179"/>
    </row>
    <row r="13" spans="2:14" x14ac:dyDescent="0.3">
      <c r="B13" s="182" t="s">
        <v>35</v>
      </c>
      <c r="C13" s="180" t="s">
        <v>36</v>
      </c>
      <c r="D13" s="76">
        <v>0</v>
      </c>
      <c r="E13" s="76">
        <v>0</v>
      </c>
      <c r="F13" s="76">
        <v>0</v>
      </c>
      <c r="G13" s="76">
        <v>0</v>
      </c>
      <c r="H13" s="76">
        <v>0</v>
      </c>
      <c r="I13" s="76">
        <v>0</v>
      </c>
      <c r="J13" s="76">
        <v>0</v>
      </c>
      <c r="K13" s="76">
        <v>0</v>
      </c>
      <c r="L13" s="76">
        <v>0</v>
      </c>
      <c r="M13" s="179" t="s">
        <v>68</v>
      </c>
      <c r="N13" s="179"/>
    </row>
    <row r="14" spans="2:14" x14ac:dyDescent="0.3">
      <c r="B14" s="176"/>
      <c r="C14" s="180" t="s">
        <v>47</v>
      </c>
      <c r="D14" s="76">
        <v>0</v>
      </c>
      <c r="E14" s="76">
        <v>0</v>
      </c>
      <c r="F14" s="76">
        <v>0</v>
      </c>
      <c r="G14" s="76">
        <v>0</v>
      </c>
      <c r="H14" s="76">
        <v>0</v>
      </c>
      <c r="I14" s="76">
        <v>0</v>
      </c>
      <c r="J14" s="76">
        <v>0</v>
      </c>
      <c r="K14" s="76">
        <v>0</v>
      </c>
      <c r="L14" s="76">
        <v>0</v>
      </c>
      <c r="M14" s="179"/>
      <c r="N14" s="179"/>
    </row>
    <row r="15" spans="2:14" ht="14.5" thickBot="1" x14ac:dyDescent="0.35">
      <c r="B15" s="183"/>
      <c r="C15" s="184" t="s">
        <v>13</v>
      </c>
      <c r="D15" s="77">
        <v>0</v>
      </c>
      <c r="E15" s="77">
        <v>0</v>
      </c>
      <c r="F15" s="77">
        <v>0</v>
      </c>
      <c r="G15" s="77">
        <v>0</v>
      </c>
      <c r="H15" s="77">
        <v>0</v>
      </c>
      <c r="I15" s="77">
        <v>0</v>
      </c>
      <c r="J15" s="77">
        <v>0</v>
      </c>
      <c r="K15" s="77">
        <v>0</v>
      </c>
      <c r="L15" s="77">
        <v>0</v>
      </c>
      <c r="M15" s="179"/>
      <c r="N15" s="179"/>
    </row>
    <row r="16" spans="2:14" x14ac:dyDescent="0.3">
      <c r="B16" s="185"/>
      <c r="C16" s="186" t="s">
        <v>57</v>
      </c>
      <c r="D16" s="78">
        <v>0</v>
      </c>
      <c r="E16" s="74">
        <v>0</v>
      </c>
      <c r="F16" s="74">
        <v>0</v>
      </c>
      <c r="G16" s="74">
        <v>0</v>
      </c>
      <c r="H16" s="74">
        <v>0</v>
      </c>
      <c r="I16" s="74">
        <v>0</v>
      </c>
      <c r="J16" s="74">
        <v>0</v>
      </c>
      <c r="K16" s="74">
        <v>0</v>
      </c>
      <c r="L16" s="74">
        <v>0</v>
      </c>
      <c r="M16" s="179"/>
      <c r="N16" s="179"/>
    </row>
    <row r="17" spans="2:14" x14ac:dyDescent="0.3">
      <c r="B17" s="182" t="s">
        <v>56</v>
      </c>
      <c r="C17" s="181" t="s">
        <v>37</v>
      </c>
      <c r="D17" s="79">
        <v>0</v>
      </c>
      <c r="E17" s="76">
        <v>0</v>
      </c>
      <c r="F17" s="76">
        <v>0</v>
      </c>
      <c r="G17" s="76">
        <v>0</v>
      </c>
      <c r="H17" s="76">
        <v>0</v>
      </c>
      <c r="I17" s="76">
        <v>0</v>
      </c>
      <c r="J17" s="76">
        <v>0</v>
      </c>
      <c r="K17" s="76">
        <v>0</v>
      </c>
      <c r="L17" s="76">
        <v>0</v>
      </c>
      <c r="M17" s="179"/>
      <c r="N17" s="179"/>
    </row>
    <row r="18" spans="2:14" x14ac:dyDescent="0.3">
      <c r="B18" s="182"/>
      <c r="C18" s="187" t="s">
        <v>49</v>
      </c>
      <c r="D18" s="79">
        <v>0</v>
      </c>
      <c r="E18" s="76">
        <v>0</v>
      </c>
      <c r="F18" s="76">
        <v>0</v>
      </c>
      <c r="G18" s="76">
        <v>0</v>
      </c>
      <c r="H18" s="76">
        <v>0</v>
      </c>
      <c r="I18" s="76">
        <v>0</v>
      </c>
      <c r="J18" s="76">
        <v>0</v>
      </c>
      <c r="K18" s="76">
        <v>0</v>
      </c>
      <c r="L18" s="76">
        <v>0</v>
      </c>
      <c r="M18" s="179"/>
      <c r="N18" s="179"/>
    </row>
    <row r="19" spans="2:14" ht="14.5" thickBot="1" x14ac:dyDescent="0.35">
      <c r="B19" s="188"/>
      <c r="C19" s="187" t="s">
        <v>13</v>
      </c>
      <c r="D19" s="80">
        <v>0</v>
      </c>
      <c r="E19" s="77">
        <v>0</v>
      </c>
      <c r="F19" s="77">
        <v>0</v>
      </c>
      <c r="G19" s="77">
        <v>0</v>
      </c>
      <c r="H19" s="77">
        <v>0</v>
      </c>
      <c r="I19" s="77">
        <v>0</v>
      </c>
      <c r="J19" s="77">
        <v>0</v>
      </c>
      <c r="K19" s="77">
        <v>0</v>
      </c>
      <c r="L19" s="77">
        <v>0</v>
      </c>
      <c r="M19" s="179"/>
      <c r="N19" s="179"/>
    </row>
    <row r="20" spans="2:14" x14ac:dyDescent="0.3">
      <c r="B20" s="189" t="s">
        <v>70</v>
      </c>
      <c r="C20" s="190" t="s">
        <v>58</v>
      </c>
      <c r="D20" s="78">
        <v>0</v>
      </c>
      <c r="E20" s="74">
        <v>0</v>
      </c>
      <c r="F20" s="74">
        <v>0</v>
      </c>
      <c r="G20" s="74">
        <v>0</v>
      </c>
      <c r="H20" s="74">
        <v>0</v>
      </c>
      <c r="I20" s="74">
        <v>0</v>
      </c>
      <c r="J20" s="74">
        <v>0</v>
      </c>
      <c r="K20" s="74">
        <v>0</v>
      </c>
      <c r="L20" s="74">
        <v>0</v>
      </c>
      <c r="M20" s="191"/>
      <c r="N20" s="191"/>
    </row>
    <row r="21" spans="2:14" s="179" customFormat="1" x14ac:dyDescent="0.3">
      <c r="B21" s="192" t="s">
        <v>69</v>
      </c>
      <c r="C21" s="181" t="s">
        <v>35</v>
      </c>
      <c r="D21" s="79">
        <v>0</v>
      </c>
      <c r="E21" s="76">
        <v>0</v>
      </c>
      <c r="F21" s="76">
        <v>0</v>
      </c>
      <c r="G21" s="76">
        <v>0</v>
      </c>
      <c r="H21" s="76">
        <v>0</v>
      </c>
      <c r="I21" s="76">
        <v>0</v>
      </c>
      <c r="J21" s="76">
        <v>0</v>
      </c>
      <c r="K21" s="76">
        <v>0</v>
      </c>
      <c r="L21" s="76">
        <v>0</v>
      </c>
    </row>
    <row r="22" spans="2:14" s="179" customFormat="1" x14ac:dyDescent="0.3">
      <c r="B22" s="192"/>
      <c r="C22" s="181" t="s">
        <v>38</v>
      </c>
      <c r="D22" s="79">
        <v>0</v>
      </c>
      <c r="E22" s="76">
        <v>0</v>
      </c>
      <c r="F22" s="76">
        <v>0</v>
      </c>
      <c r="G22" s="76">
        <v>0</v>
      </c>
      <c r="H22" s="76">
        <v>0</v>
      </c>
      <c r="I22" s="76">
        <v>0</v>
      </c>
      <c r="J22" s="76">
        <v>0</v>
      </c>
      <c r="K22" s="76">
        <v>0</v>
      </c>
      <c r="L22" s="76">
        <v>0</v>
      </c>
    </row>
    <row r="23" spans="2:14" s="179" customFormat="1" ht="14.5" thickBot="1" x14ac:dyDescent="0.35">
      <c r="B23" s="193"/>
      <c r="C23" s="194" t="s">
        <v>297</v>
      </c>
      <c r="D23" s="80">
        <v>0</v>
      </c>
      <c r="E23" s="77">
        <v>0</v>
      </c>
      <c r="F23" s="77">
        <v>0</v>
      </c>
      <c r="G23" s="77">
        <v>0</v>
      </c>
      <c r="H23" s="77">
        <v>0</v>
      </c>
      <c r="I23" s="77">
        <v>0</v>
      </c>
      <c r="J23" s="77">
        <v>0</v>
      </c>
      <c r="K23" s="77">
        <v>0</v>
      </c>
      <c r="L23" s="77">
        <v>0</v>
      </c>
    </row>
    <row r="24" spans="2:14" s="179" customFormat="1" x14ac:dyDescent="0.3">
      <c r="B24" s="185"/>
      <c r="C24" s="195" t="s">
        <v>50</v>
      </c>
      <c r="D24" s="74">
        <v>0</v>
      </c>
      <c r="E24" s="74">
        <v>0</v>
      </c>
      <c r="F24" s="74">
        <v>0</v>
      </c>
      <c r="G24" s="74">
        <v>0</v>
      </c>
      <c r="H24" s="74">
        <v>0</v>
      </c>
      <c r="I24" s="74">
        <v>0</v>
      </c>
      <c r="J24" s="74">
        <v>0</v>
      </c>
      <c r="K24" s="74">
        <v>0</v>
      </c>
      <c r="L24" s="74">
        <v>0</v>
      </c>
      <c r="N24" s="196"/>
    </row>
    <row r="25" spans="2:14" s="179" customFormat="1" x14ac:dyDescent="0.3">
      <c r="B25" s="182"/>
      <c r="C25" s="180" t="s">
        <v>43</v>
      </c>
      <c r="D25" s="76">
        <v>0</v>
      </c>
      <c r="E25" s="76">
        <v>0</v>
      </c>
      <c r="F25" s="76">
        <v>0</v>
      </c>
      <c r="G25" s="76">
        <v>0</v>
      </c>
      <c r="H25" s="76">
        <v>0</v>
      </c>
      <c r="I25" s="76">
        <v>0</v>
      </c>
      <c r="J25" s="76">
        <v>0</v>
      </c>
      <c r="K25" s="76">
        <v>0</v>
      </c>
      <c r="L25" s="76">
        <v>0</v>
      </c>
    </row>
    <row r="26" spans="2:14" s="179" customFormat="1" x14ac:dyDescent="0.3">
      <c r="B26" s="182" t="s">
        <v>39</v>
      </c>
      <c r="C26" s="180" t="s">
        <v>44</v>
      </c>
      <c r="D26" s="76">
        <v>0</v>
      </c>
      <c r="E26" s="76">
        <v>0</v>
      </c>
      <c r="F26" s="76">
        <v>0</v>
      </c>
      <c r="G26" s="76">
        <v>0</v>
      </c>
      <c r="H26" s="76">
        <v>0</v>
      </c>
      <c r="I26" s="76">
        <v>0</v>
      </c>
      <c r="J26" s="76">
        <v>0</v>
      </c>
      <c r="K26" s="76">
        <v>0</v>
      </c>
      <c r="L26" s="76">
        <v>0</v>
      </c>
      <c r="M26" s="196"/>
      <c r="N26" s="197"/>
    </row>
    <row r="27" spans="2:14" s="179" customFormat="1" x14ac:dyDescent="0.3">
      <c r="B27" s="182"/>
      <c r="C27" s="180" t="s">
        <v>51</v>
      </c>
      <c r="D27" s="76">
        <v>0</v>
      </c>
      <c r="E27" s="76">
        <v>0</v>
      </c>
      <c r="F27" s="76">
        <v>0</v>
      </c>
      <c r="G27" s="76">
        <v>0</v>
      </c>
      <c r="H27" s="76">
        <v>0</v>
      </c>
      <c r="I27" s="76">
        <v>0</v>
      </c>
      <c r="J27" s="76">
        <v>0</v>
      </c>
      <c r="K27" s="76">
        <v>0</v>
      </c>
      <c r="L27" s="76">
        <v>0</v>
      </c>
      <c r="M27" s="196"/>
      <c r="N27" s="197"/>
    </row>
    <row r="28" spans="2:14" s="179" customFormat="1" x14ac:dyDescent="0.3">
      <c r="B28" s="182"/>
      <c r="C28" s="180" t="s">
        <v>53</v>
      </c>
      <c r="D28" s="76">
        <v>0</v>
      </c>
      <c r="E28" s="76">
        <v>0</v>
      </c>
      <c r="F28" s="76">
        <v>0</v>
      </c>
      <c r="G28" s="76">
        <v>0</v>
      </c>
      <c r="H28" s="76">
        <v>0</v>
      </c>
      <c r="I28" s="76">
        <v>0</v>
      </c>
      <c r="J28" s="76">
        <v>0</v>
      </c>
      <c r="K28" s="76">
        <v>0</v>
      </c>
      <c r="L28" s="76">
        <v>0</v>
      </c>
      <c r="M28" s="196"/>
      <c r="N28" s="197"/>
    </row>
    <row r="29" spans="2:14" s="179" customFormat="1" ht="14.5" thickBot="1" x14ac:dyDescent="0.35">
      <c r="B29" s="188"/>
      <c r="C29" s="184" t="s">
        <v>13</v>
      </c>
      <c r="D29" s="77">
        <v>0</v>
      </c>
      <c r="E29" s="77">
        <v>0</v>
      </c>
      <c r="F29" s="77">
        <v>0</v>
      </c>
      <c r="G29" s="77">
        <v>0</v>
      </c>
      <c r="H29" s="77">
        <v>0</v>
      </c>
      <c r="I29" s="77">
        <v>0</v>
      </c>
      <c r="J29" s="77">
        <v>0</v>
      </c>
      <c r="K29" s="77">
        <v>0</v>
      </c>
      <c r="L29" s="77">
        <v>0</v>
      </c>
      <c r="M29" s="196"/>
      <c r="N29" s="197"/>
    </row>
    <row r="30" spans="2:14" s="179" customFormat="1" ht="14.5" thickBot="1" x14ac:dyDescent="0.35">
      <c r="B30" s="198" t="s">
        <v>52</v>
      </c>
      <c r="C30" s="186"/>
      <c r="D30" s="74">
        <v>0</v>
      </c>
      <c r="E30" s="74">
        <v>0</v>
      </c>
      <c r="F30" s="74">
        <v>0</v>
      </c>
      <c r="G30" s="74">
        <v>0</v>
      </c>
      <c r="H30" s="74">
        <v>0</v>
      </c>
      <c r="I30" s="74">
        <v>0</v>
      </c>
      <c r="J30" s="74">
        <v>0</v>
      </c>
      <c r="K30" s="74">
        <v>0</v>
      </c>
      <c r="L30" s="74">
        <v>0</v>
      </c>
      <c r="M30" s="196"/>
      <c r="N30" s="197"/>
    </row>
    <row r="31" spans="2:14" s="179" customFormat="1" ht="14.5" thickBot="1" x14ac:dyDescent="0.35">
      <c r="B31" s="198" t="s">
        <v>40</v>
      </c>
      <c r="C31" s="181"/>
      <c r="D31" s="76">
        <v>0</v>
      </c>
      <c r="E31" s="76">
        <v>0</v>
      </c>
      <c r="F31" s="76">
        <v>0</v>
      </c>
      <c r="G31" s="76">
        <v>0</v>
      </c>
      <c r="H31" s="76">
        <v>0</v>
      </c>
      <c r="I31" s="76">
        <v>0</v>
      </c>
      <c r="J31" s="76">
        <v>0</v>
      </c>
      <c r="K31" s="76">
        <v>0</v>
      </c>
      <c r="L31" s="76">
        <v>0</v>
      </c>
      <c r="M31" s="196"/>
      <c r="N31" s="197"/>
    </row>
    <row r="32" spans="2:14" s="179" customFormat="1" ht="16" thickBot="1" x14ac:dyDescent="0.35">
      <c r="B32" s="198" t="s">
        <v>41</v>
      </c>
      <c r="C32" s="181"/>
      <c r="D32" s="76">
        <v>0</v>
      </c>
      <c r="E32" s="76">
        <v>0</v>
      </c>
      <c r="F32" s="76">
        <v>0</v>
      </c>
      <c r="G32" s="76">
        <v>0</v>
      </c>
      <c r="H32" s="76">
        <v>0</v>
      </c>
      <c r="I32" s="76">
        <v>0</v>
      </c>
      <c r="J32" s="76">
        <v>0</v>
      </c>
      <c r="K32" s="76">
        <v>0</v>
      </c>
      <c r="L32" s="76">
        <v>0</v>
      </c>
      <c r="M32" s="199"/>
      <c r="N32" s="200"/>
    </row>
    <row r="33" spans="2:12" s="179" customFormat="1" ht="14.5" thickBot="1" x14ac:dyDescent="0.35">
      <c r="B33" s="198" t="s">
        <v>54</v>
      </c>
      <c r="C33" s="181"/>
      <c r="D33" s="76">
        <v>0</v>
      </c>
      <c r="E33" s="76">
        <v>0</v>
      </c>
      <c r="F33" s="76">
        <v>0</v>
      </c>
      <c r="G33" s="76">
        <v>0</v>
      </c>
      <c r="H33" s="76">
        <v>0</v>
      </c>
      <c r="I33" s="76">
        <v>0</v>
      </c>
      <c r="J33" s="76">
        <v>0</v>
      </c>
      <c r="K33" s="76">
        <v>0</v>
      </c>
      <c r="L33" s="76">
        <v>0</v>
      </c>
    </row>
    <row r="34" spans="2:12" s="179" customFormat="1" ht="14.5" thickBot="1" x14ac:dyDescent="0.35">
      <c r="B34" s="185" t="s">
        <v>55</v>
      </c>
      <c r="C34" s="194"/>
      <c r="D34" s="201">
        <v>0.01</v>
      </c>
      <c r="E34" s="201">
        <v>0.01</v>
      </c>
      <c r="F34" s="201">
        <v>0.01</v>
      </c>
      <c r="G34" s="201">
        <v>0.01</v>
      </c>
      <c r="H34" s="201">
        <v>0.01</v>
      </c>
      <c r="I34" s="201">
        <v>0.01</v>
      </c>
      <c r="J34" s="201">
        <v>0.01</v>
      </c>
      <c r="K34" s="201">
        <v>0.01</v>
      </c>
      <c r="L34" s="201">
        <v>0.01</v>
      </c>
    </row>
    <row r="35" spans="2:12" ht="14.5" thickBot="1" x14ac:dyDescent="0.35">
      <c r="B35" s="167" t="s">
        <v>42</v>
      </c>
      <c r="C35" s="202"/>
      <c r="D35" s="203">
        <f>SUM(D10:D34)</f>
        <v>0.01</v>
      </c>
      <c r="E35" s="203">
        <f t="shared" ref="E35:L35" si="0">SUM(E10:E34)</f>
        <v>0.01</v>
      </c>
      <c r="F35" s="203">
        <f t="shared" si="0"/>
        <v>0.01</v>
      </c>
      <c r="G35" s="203">
        <f t="shared" si="0"/>
        <v>0.01</v>
      </c>
      <c r="H35" s="203">
        <f t="shared" si="0"/>
        <v>0.01</v>
      </c>
      <c r="I35" s="203">
        <f t="shared" si="0"/>
        <v>0.01</v>
      </c>
      <c r="J35" s="203">
        <f t="shared" si="0"/>
        <v>0.01</v>
      </c>
      <c r="K35" s="203">
        <f t="shared" si="0"/>
        <v>0.01</v>
      </c>
      <c r="L35" s="203">
        <f t="shared" si="0"/>
        <v>0.01</v>
      </c>
    </row>
  </sheetData>
  <sheetProtection algorithmName="SHA-512" hashValue="zz4dW7mr1pDgnTDhNuxQYb0Zyxn6JrGRRXWRHvx6vhnh+b4DCZRW55l/Iezfc3lwOz/38gxZlRR9p/aV9Yz+Cw==" saltValue="lc9WR+u4xIRw8DfZhq950Q==" spinCount="100000" sheet="1" objects="1" scenarios="1" selectLockedCells="1"/>
  <mergeCells count="1">
    <mergeCell ref="B1:L4"/>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1"/>
  <sheetViews>
    <sheetView workbookViewId="0">
      <selection sqref="A1:XFD1048576"/>
    </sheetView>
  </sheetViews>
  <sheetFormatPr defaultRowHeight="14" x14ac:dyDescent="0.3"/>
  <cols>
    <col min="1" max="1" width="8.7265625" style="71"/>
    <col min="2" max="2" width="26.6328125" style="71" customWidth="1"/>
    <col min="3" max="3" width="99.54296875" style="71" customWidth="1"/>
    <col min="4" max="16384" width="8.7265625" style="71"/>
  </cols>
  <sheetData>
    <row r="1" spans="2:3" x14ac:dyDescent="0.3">
      <c r="B1" s="81" t="s">
        <v>293</v>
      </c>
    </row>
    <row r="2" spans="2:3" ht="14.5" thickBot="1" x14ac:dyDescent="0.35"/>
    <row r="3" spans="2:3" ht="24.5" customHeight="1" thickBot="1" x14ac:dyDescent="0.35">
      <c r="B3" s="73" t="s">
        <v>17</v>
      </c>
      <c r="C3" s="85" t="s">
        <v>18</v>
      </c>
    </row>
    <row r="4" spans="2:3" ht="28.5" thickBot="1" x14ac:dyDescent="0.35">
      <c r="B4" s="72" t="s">
        <v>308</v>
      </c>
      <c r="C4" s="82" t="s">
        <v>431</v>
      </c>
    </row>
    <row r="5" spans="2:3" ht="42.5" thickBot="1" x14ac:dyDescent="0.35">
      <c r="B5" s="72" t="s">
        <v>309</v>
      </c>
      <c r="C5" s="82" t="s">
        <v>310</v>
      </c>
    </row>
    <row r="6" spans="2:3" ht="42.5" thickBot="1" x14ac:dyDescent="0.35">
      <c r="B6" s="72" t="s">
        <v>19</v>
      </c>
      <c r="C6" s="82" t="s">
        <v>23</v>
      </c>
    </row>
    <row r="7" spans="2:3" ht="42.5" thickBot="1" x14ac:dyDescent="0.35">
      <c r="B7" s="72" t="s">
        <v>20</v>
      </c>
      <c r="C7" s="82" t="s">
        <v>22</v>
      </c>
    </row>
    <row r="8" spans="2:3" ht="45" customHeight="1" thickBot="1" x14ac:dyDescent="0.35">
      <c r="B8" s="72" t="s">
        <v>21</v>
      </c>
      <c r="C8" s="83" t="s">
        <v>26</v>
      </c>
    </row>
    <row r="9" spans="2:3" ht="45" customHeight="1" thickBot="1" x14ac:dyDescent="0.35">
      <c r="B9" s="72" t="s">
        <v>24</v>
      </c>
      <c r="C9" s="84" t="s">
        <v>432</v>
      </c>
    </row>
    <row r="10" spans="2:3" ht="45" customHeight="1" thickBot="1" x14ac:dyDescent="0.35">
      <c r="B10" s="72" t="s">
        <v>299</v>
      </c>
      <c r="C10" s="84" t="s">
        <v>433</v>
      </c>
    </row>
    <row r="11" spans="2:3" ht="42.5" thickBot="1" x14ac:dyDescent="0.35">
      <c r="B11" s="72" t="s">
        <v>25</v>
      </c>
      <c r="C11" s="82" t="s">
        <v>27</v>
      </c>
    </row>
  </sheetData>
  <sheetProtection algorithmName="SHA-512" hashValue="fgeW9OeWJ0iVnCpfPA8a8XCeYjFyPmn+qXOXNvjTk/TcSnuz0fXC9sLie9DXu28r1LSFle9zXz6f6FZDl/bWmw==" saltValue="9NsJR2fpEOjHDzZgHkY1oQ==" spinCount="100000" sheet="1" objects="1" scenarios="1" selectLockedCells="1"/>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1"/>
  <sheetViews>
    <sheetView workbookViewId="0">
      <selection activeCell="A37" sqref="A1:XFD1048576"/>
    </sheetView>
  </sheetViews>
  <sheetFormatPr defaultRowHeight="14.5" x14ac:dyDescent="0.35"/>
  <cols>
    <col min="1" max="1" width="20.08984375" style="87" customWidth="1"/>
    <col min="2" max="2" width="15.08984375" style="87" customWidth="1"/>
    <col min="3" max="3" width="15.81640625" style="87" customWidth="1"/>
    <col min="4" max="4" width="17.453125" style="87" customWidth="1"/>
    <col min="5" max="5" width="18.7265625" style="87" customWidth="1"/>
    <col min="6" max="6" width="77.1796875" style="87" customWidth="1"/>
    <col min="7" max="16384" width="8.7265625" style="87"/>
  </cols>
  <sheetData>
    <row r="1" spans="1:26" s="86" customFormat="1" ht="42.5" customHeight="1" x14ac:dyDescent="0.3">
      <c r="A1" s="273" t="s">
        <v>434</v>
      </c>
      <c r="B1" s="273"/>
      <c r="C1" s="273"/>
      <c r="D1" s="273"/>
      <c r="E1" s="273"/>
      <c r="F1" s="273"/>
    </row>
    <row r="2" spans="1:26" s="86" customFormat="1" ht="14" x14ac:dyDescent="0.3"/>
    <row r="3" spans="1:26" ht="15" thickBot="1" x14ac:dyDescent="0.4"/>
    <row r="4" spans="1:26" ht="15" thickBot="1" x14ac:dyDescent="0.4">
      <c r="A4" s="277" t="s">
        <v>300</v>
      </c>
      <c r="B4" s="278"/>
      <c r="C4" s="278"/>
      <c r="D4" s="278"/>
      <c r="E4" s="278"/>
      <c r="F4" s="278"/>
      <c r="G4" s="88"/>
      <c r="H4" s="88"/>
      <c r="I4" s="88"/>
      <c r="J4" s="88"/>
      <c r="K4" s="88"/>
      <c r="L4" s="88"/>
      <c r="M4" s="88"/>
      <c r="N4" s="88"/>
      <c r="O4" s="88"/>
      <c r="P4" s="88"/>
      <c r="Q4" s="88"/>
      <c r="R4" s="88"/>
      <c r="S4" s="88"/>
      <c r="T4" s="89"/>
      <c r="U4" s="90"/>
      <c r="V4" s="90"/>
      <c r="W4" s="90"/>
      <c r="X4" s="90"/>
      <c r="Y4" s="90"/>
      <c r="Z4" s="90"/>
    </row>
    <row r="5" spans="1:26" ht="28.5" thickBot="1" x14ac:dyDescent="0.4">
      <c r="A5" s="91" t="s">
        <v>77</v>
      </c>
      <c r="B5" s="92" t="s">
        <v>78</v>
      </c>
      <c r="C5" s="92" t="s">
        <v>79</v>
      </c>
      <c r="D5" s="93" t="s">
        <v>80</v>
      </c>
      <c r="E5" s="92" t="s">
        <v>81</v>
      </c>
      <c r="F5" s="94" t="s">
        <v>82</v>
      </c>
      <c r="G5" s="88"/>
      <c r="H5" s="88"/>
      <c r="I5" s="88"/>
      <c r="J5" s="88"/>
      <c r="K5" s="88"/>
      <c r="L5" s="88"/>
      <c r="M5" s="88"/>
      <c r="N5" s="88"/>
      <c r="O5" s="88"/>
      <c r="P5" s="88"/>
      <c r="Q5" s="88"/>
      <c r="R5" s="88"/>
      <c r="S5" s="88"/>
      <c r="T5" s="89"/>
      <c r="U5" s="90"/>
      <c r="V5" s="90"/>
      <c r="W5" s="90"/>
      <c r="X5" s="90"/>
      <c r="Y5" s="90"/>
      <c r="Z5" s="90"/>
    </row>
    <row r="6" spans="1:26" ht="154.5" thickBot="1" x14ac:dyDescent="0.4">
      <c r="A6" s="274" t="s">
        <v>60</v>
      </c>
      <c r="B6" s="274" t="s">
        <v>83</v>
      </c>
      <c r="C6" s="95" t="s">
        <v>84</v>
      </c>
      <c r="D6" s="96" t="s">
        <v>85</v>
      </c>
      <c r="E6" s="97" t="s">
        <v>86</v>
      </c>
      <c r="F6" s="98" t="s">
        <v>87</v>
      </c>
      <c r="G6" s="88"/>
      <c r="H6" s="88"/>
      <c r="I6" s="88"/>
      <c r="J6" s="88"/>
      <c r="K6" s="88"/>
      <c r="L6" s="88"/>
      <c r="M6" s="88"/>
      <c r="N6" s="88"/>
      <c r="O6" s="88"/>
      <c r="P6" s="88"/>
      <c r="Q6" s="88"/>
      <c r="R6" s="88"/>
      <c r="S6" s="88"/>
      <c r="T6" s="89"/>
      <c r="U6" s="90"/>
      <c r="V6" s="90"/>
      <c r="W6" s="90"/>
      <c r="X6" s="90"/>
      <c r="Y6" s="90"/>
      <c r="Z6" s="90"/>
    </row>
    <row r="7" spans="1:26" ht="126.5" thickBot="1" x14ac:dyDescent="0.4">
      <c r="A7" s="275"/>
      <c r="B7" s="275"/>
      <c r="C7" s="99" t="s">
        <v>88</v>
      </c>
      <c r="D7" s="100" t="s">
        <v>85</v>
      </c>
      <c r="E7" s="101" t="s">
        <v>86</v>
      </c>
      <c r="F7" s="98" t="s">
        <v>89</v>
      </c>
      <c r="G7" s="88"/>
      <c r="H7" s="88"/>
      <c r="I7" s="88"/>
      <c r="J7" s="88"/>
      <c r="K7" s="88"/>
      <c r="L7" s="88"/>
      <c r="M7" s="88"/>
      <c r="N7" s="88"/>
      <c r="O7" s="88"/>
      <c r="P7" s="88"/>
      <c r="Q7" s="88"/>
      <c r="R7" s="88"/>
      <c r="S7" s="88"/>
      <c r="T7" s="89"/>
      <c r="U7" s="90"/>
      <c r="V7" s="90"/>
      <c r="W7" s="90"/>
      <c r="X7" s="90"/>
      <c r="Y7" s="90"/>
      <c r="Z7" s="90"/>
    </row>
    <row r="8" spans="1:26" ht="98.5" thickBot="1" x14ac:dyDescent="0.4">
      <c r="A8" s="275"/>
      <c r="B8" s="276"/>
      <c r="C8" s="99" t="s">
        <v>83</v>
      </c>
      <c r="D8" s="101" t="s">
        <v>90</v>
      </c>
      <c r="E8" s="101" t="s">
        <v>86</v>
      </c>
      <c r="F8" s="98" t="s">
        <v>91</v>
      </c>
      <c r="G8" s="88"/>
      <c r="H8" s="88"/>
      <c r="I8" s="88"/>
      <c r="J8" s="88"/>
      <c r="K8" s="88"/>
      <c r="L8" s="88"/>
      <c r="M8" s="88"/>
      <c r="N8" s="88"/>
      <c r="O8" s="88"/>
      <c r="P8" s="88"/>
      <c r="Q8" s="88"/>
      <c r="R8" s="88"/>
      <c r="S8" s="88"/>
      <c r="T8" s="89"/>
      <c r="U8" s="90"/>
      <c r="V8" s="90"/>
      <c r="W8" s="90"/>
      <c r="X8" s="90"/>
      <c r="Y8" s="90"/>
      <c r="Z8" s="90"/>
    </row>
    <row r="9" spans="1:26" ht="168.5" thickBot="1" x14ac:dyDescent="0.4">
      <c r="A9" s="275"/>
      <c r="B9" s="274" t="s">
        <v>92</v>
      </c>
      <c r="C9" s="99" t="s">
        <v>93</v>
      </c>
      <c r="D9" s="101" t="s">
        <v>94</v>
      </c>
      <c r="E9" s="101" t="s">
        <v>86</v>
      </c>
      <c r="F9" s="98" t="s">
        <v>95</v>
      </c>
      <c r="G9" s="88"/>
      <c r="H9" s="88"/>
      <c r="I9" s="88"/>
      <c r="J9" s="88"/>
      <c r="K9" s="88"/>
      <c r="L9" s="88"/>
      <c r="M9" s="88"/>
      <c r="N9" s="88"/>
      <c r="O9" s="88"/>
      <c r="P9" s="88"/>
      <c r="Q9" s="88"/>
      <c r="R9" s="88"/>
      <c r="S9" s="88"/>
      <c r="T9" s="89"/>
      <c r="U9" s="90"/>
      <c r="V9" s="90"/>
      <c r="W9" s="90"/>
      <c r="X9" s="90"/>
      <c r="Y9" s="90"/>
      <c r="Z9" s="90"/>
    </row>
    <row r="10" spans="1:26" ht="126.5" thickBot="1" x14ac:dyDescent="0.4">
      <c r="A10" s="275"/>
      <c r="B10" s="276"/>
      <c r="C10" s="99" t="s">
        <v>96</v>
      </c>
      <c r="D10" s="101" t="s">
        <v>97</v>
      </c>
      <c r="E10" s="101" t="s">
        <v>86</v>
      </c>
      <c r="F10" s="98" t="s">
        <v>98</v>
      </c>
      <c r="G10" s="88"/>
      <c r="H10" s="88"/>
      <c r="I10" s="88"/>
      <c r="J10" s="88"/>
      <c r="K10" s="88"/>
      <c r="L10" s="88"/>
      <c r="M10" s="88"/>
      <c r="N10" s="88"/>
      <c r="O10" s="88"/>
      <c r="P10" s="88"/>
      <c r="Q10" s="88"/>
      <c r="R10" s="88"/>
      <c r="S10" s="88"/>
      <c r="T10" s="89"/>
      <c r="U10" s="90"/>
      <c r="V10" s="90"/>
      <c r="W10" s="90"/>
      <c r="X10" s="90"/>
      <c r="Y10" s="90"/>
      <c r="Z10" s="90"/>
    </row>
    <row r="11" spans="1:26" ht="84.5" thickBot="1" x14ac:dyDescent="0.4">
      <c r="A11" s="275"/>
      <c r="B11" s="101" t="s">
        <v>99</v>
      </c>
      <c r="C11" s="99" t="s">
        <v>100</v>
      </c>
      <c r="D11" s="101" t="s">
        <v>101</v>
      </c>
      <c r="E11" s="101" t="s">
        <v>86</v>
      </c>
      <c r="F11" s="98" t="s">
        <v>102</v>
      </c>
      <c r="G11" s="88"/>
      <c r="H11" s="88"/>
      <c r="I11" s="88"/>
      <c r="J11" s="88"/>
      <c r="K11" s="88"/>
      <c r="L11" s="88"/>
      <c r="M11" s="88"/>
      <c r="N11" s="88"/>
      <c r="O11" s="88"/>
      <c r="P11" s="88"/>
      <c r="Q11" s="88"/>
      <c r="R11" s="88"/>
      <c r="S11" s="88"/>
      <c r="T11" s="89"/>
      <c r="U11" s="90"/>
      <c r="V11" s="90"/>
      <c r="W11" s="90"/>
      <c r="X11" s="90"/>
      <c r="Y11" s="90"/>
      <c r="Z11" s="90"/>
    </row>
    <row r="12" spans="1:26" ht="140.5" thickBot="1" x14ac:dyDescent="0.4">
      <c r="A12" s="275"/>
      <c r="B12" s="101" t="s">
        <v>103</v>
      </c>
      <c r="C12" s="99" t="s">
        <v>104</v>
      </c>
      <c r="D12" s="101" t="s">
        <v>105</v>
      </c>
      <c r="E12" s="101" t="s">
        <v>86</v>
      </c>
      <c r="F12" s="98" t="s">
        <v>106</v>
      </c>
      <c r="G12" s="88"/>
      <c r="H12" s="88"/>
      <c r="I12" s="88"/>
      <c r="J12" s="88"/>
      <c r="K12" s="88"/>
      <c r="L12" s="88"/>
      <c r="M12" s="88"/>
      <c r="N12" s="88"/>
      <c r="O12" s="88"/>
      <c r="P12" s="88"/>
      <c r="Q12" s="88"/>
      <c r="R12" s="88"/>
      <c r="S12" s="88"/>
      <c r="T12" s="89"/>
      <c r="U12" s="90"/>
      <c r="V12" s="90"/>
      <c r="W12" s="90"/>
      <c r="X12" s="90"/>
      <c r="Y12" s="90"/>
      <c r="Z12" s="90"/>
    </row>
    <row r="13" spans="1:26" ht="168.5" thickBot="1" x14ac:dyDescent="0.4">
      <c r="A13" s="275"/>
      <c r="B13" s="274" t="s">
        <v>107</v>
      </c>
      <c r="C13" s="99" t="s">
        <v>108</v>
      </c>
      <c r="D13" s="101" t="s">
        <v>109</v>
      </c>
      <c r="E13" s="101" t="s">
        <v>86</v>
      </c>
      <c r="F13" s="98" t="s">
        <v>110</v>
      </c>
      <c r="G13" s="88"/>
      <c r="H13" s="88"/>
      <c r="I13" s="88"/>
      <c r="J13" s="88"/>
      <c r="K13" s="88"/>
      <c r="L13" s="88"/>
      <c r="M13" s="88"/>
      <c r="N13" s="88"/>
      <c r="O13" s="88"/>
      <c r="P13" s="88"/>
      <c r="Q13" s="88"/>
      <c r="R13" s="88"/>
      <c r="S13" s="88"/>
      <c r="T13" s="89"/>
      <c r="U13" s="90"/>
      <c r="V13" s="90"/>
      <c r="W13" s="90"/>
      <c r="X13" s="90"/>
      <c r="Y13" s="90"/>
      <c r="Z13" s="90"/>
    </row>
    <row r="14" spans="1:26" ht="98.5" thickBot="1" x14ac:dyDescent="0.4">
      <c r="A14" s="275"/>
      <c r="B14" s="275"/>
      <c r="C14" s="99" t="s">
        <v>111</v>
      </c>
      <c r="D14" s="101"/>
      <c r="E14" s="101" t="s">
        <v>86</v>
      </c>
      <c r="F14" s="98" t="s">
        <v>112</v>
      </c>
      <c r="G14" s="88"/>
      <c r="H14" s="88"/>
      <c r="I14" s="88"/>
      <c r="J14" s="88"/>
      <c r="K14" s="88"/>
      <c r="L14" s="88"/>
      <c r="M14" s="88"/>
      <c r="N14" s="88"/>
      <c r="O14" s="88"/>
      <c r="P14" s="88"/>
      <c r="Q14" s="88"/>
      <c r="R14" s="88"/>
      <c r="S14" s="88"/>
      <c r="T14" s="89"/>
      <c r="U14" s="90"/>
      <c r="V14" s="90"/>
      <c r="W14" s="90"/>
      <c r="X14" s="90"/>
      <c r="Y14" s="90"/>
      <c r="Z14" s="90"/>
    </row>
    <row r="15" spans="1:26" ht="126.5" thickBot="1" x14ac:dyDescent="0.4">
      <c r="A15" s="275"/>
      <c r="B15" s="275"/>
      <c r="C15" s="99" t="s">
        <v>113</v>
      </c>
      <c r="D15" s="101" t="s">
        <v>114</v>
      </c>
      <c r="E15" s="101" t="s">
        <v>115</v>
      </c>
      <c r="F15" s="98" t="s">
        <v>116</v>
      </c>
      <c r="G15" s="88"/>
      <c r="H15" s="88"/>
      <c r="I15" s="88"/>
      <c r="J15" s="88"/>
      <c r="K15" s="88"/>
      <c r="L15" s="88"/>
      <c r="M15" s="88"/>
      <c r="N15" s="88"/>
      <c r="O15" s="88"/>
      <c r="P15" s="88"/>
      <c r="Q15" s="88"/>
      <c r="R15" s="88"/>
      <c r="S15" s="88"/>
      <c r="T15" s="89"/>
      <c r="U15" s="90"/>
      <c r="V15" s="90"/>
      <c r="W15" s="90"/>
      <c r="X15" s="90"/>
      <c r="Y15" s="90"/>
      <c r="Z15" s="90"/>
    </row>
    <row r="16" spans="1:26" ht="112.5" thickBot="1" x14ac:dyDescent="0.4">
      <c r="A16" s="276"/>
      <c r="B16" s="276"/>
      <c r="C16" s="99" t="s">
        <v>117</v>
      </c>
      <c r="D16" s="101" t="s">
        <v>118</v>
      </c>
      <c r="E16" s="101" t="s">
        <v>115</v>
      </c>
      <c r="F16" s="98" t="s">
        <v>119</v>
      </c>
      <c r="G16" s="88"/>
      <c r="H16" s="88"/>
      <c r="I16" s="88"/>
      <c r="J16" s="88"/>
      <c r="K16" s="88"/>
      <c r="L16" s="88"/>
      <c r="M16" s="88"/>
      <c r="N16" s="88"/>
      <c r="O16" s="88"/>
      <c r="P16" s="88"/>
      <c r="Q16" s="88"/>
      <c r="R16" s="88"/>
      <c r="S16" s="88"/>
      <c r="T16" s="89"/>
      <c r="U16" s="90"/>
      <c r="V16" s="90"/>
      <c r="W16" s="90"/>
      <c r="X16" s="90"/>
      <c r="Y16" s="90"/>
      <c r="Z16" s="90"/>
    </row>
    <row r="17" spans="1:26" ht="112.5" thickBot="1" x14ac:dyDescent="0.4">
      <c r="A17" s="274" t="s">
        <v>61</v>
      </c>
      <c r="B17" s="274" t="s">
        <v>120</v>
      </c>
      <c r="C17" s="99" t="s">
        <v>121</v>
      </c>
      <c r="D17" s="101" t="s">
        <v>122</v>
      </c>
      <c r="E17" s="101" t="s">
        <v>86</v>
      </c>
      <c r="F17" s="98" t="s">
        <v>123</v>
      </c>
      <c r="G17" s="88"/>
      <c r="H17" s="88"/>
      <c r="I17" s="88"/>
      <c r="J17" s="88"/>
      <c r="K17" s="88"/>
      <c r="L17" s="88"/>
      <c r="M17" s="88"/>
      <c r="N17" s="88"/>
      <c r="O17" s="88"/>
      <c r="P17" s="88"/>
      <c r="Q17" s="88"/>
      <c r="R17" s="88"/>
      <c r="S17" s="88"/>
      <c r="T17" s="89"/>
      <c r="U17" s="90"/>
      <c r="V17" s="90"/>
      <c r="W17" s="90"/>
      <c r="X17" s="90"/>
      <c r="Y17" s="90"/>
      <c r="Z17" s="90"/>
    </row>
    <row r="18" spans="1:26" ht="112.5" thickBot="1" x14ac:dyDescent="0.4">
      <c r="A18" s="275"/>
      <c r="B18" s="275"/>
      <c r="C18" s="99" t="s">
        <v>124</v>
      </c>
      <c r="D18" s="101" t="s">
        <v>125</v>
      </c>
      <c r="E18" s="101" t="s">
        <v>86</v>
      </c>
      <c r="F18" s="98" t="s">
        <v>126</v>
      </c>
      <c r="G18" s="88"/>
      <c r="H18" s="88"/>
      <c r="I18" s="88"/>
      <c r="J18" s="88"/>
      <c r="K18" s="88"/>
      <c r="L18" s="88"/>
      <c r="M18" s="88"/>
      <c r="N18" s="88"/>
      <c r="O18" s="88"/>
      <c r="P18" s="88"/>
      <c r="Q18" s="88"/>
      <c r="R18" s="88"/>
      <c r="S18" s="88"/>
      <c r="T18" s="89"/>
      <c r="U18" s="90"/>
      <c r="V18" s="90"/>
      <c r="W18" s="90"/>
      <c r="X18" s="90"/>
      <c r="Y18" s="90"/>
      <c r="Z18" s="90"/>
    </row>
    <row r="19" spans="1:26" ht="126.5" thickBot="1" x14ac:dyDescent="0.4">
      <c r="A19" s="275"/>
      <c r="B19" s="275"/>
      <c r="C19" s="99" t="s">
        <v>127</v>
      </c>
      <c r="D19" s="102" t="s">
        <v>128</v>
      </c>
      <c r="E19" s="101" t="s">
        <v>86</v>
      </c>
      <c r="F19" s="98" t="s">
        <v>435</v>
      </c>
      <c r="G19" s="88"/>
      <c r="H19" s="88"/>
      <c r="I19" s="88"/>
      <c r="J19" s="88"/>
      <c r="K19" s="88"/>
      <c r="L19" s="88"/>
      <c r="M19" s="88"/>
      <c r="N19" s="88"/>
      <c r="O19" s="88"/>
      <c r="P19" s="88"/>
      <c r="Q19" s="88"/>
      <c r="R19" s="88"/>
      <c r="S19" s="88"/>
      <c r="T19" s="89"/>
      <c r="U19" s="90"/>
      <c r="V19" s="90"/>
      <c r="W19" s="90"/>
      <c r="X19" s="90"/>
      <c r="Y19" s="90"/>
      <c r="Z19" s="90"/>
    </row>
    <row r="20" spans="1:26" ht="126.5" thickBot="1" x14ac:dyDescent="0.4">
      <c r="A20" s="276"/>
      <c r="B20" s="276"/>
      <c r="C20" s="99" t="s">
        <v>129</v>
      </c>
      <c r="D20" s="101" t="s">
        <v>130</v>
      </c>
      <c r="E20" s="101" t="s">
        <v>86</v>
      </c>
      <c r="F20" s="98" t="s">
        <v>131</v>
      </c>
      <c r="G20" s="88"/>
      <c r="H20" s="88"/>
      <c r="I20" s="88"/>
      <c r="J20" s="88"/>
      <c r="K20" s="88"/>
      <c r="L20" s="88"/>
      <c r="M20" s="88"/>
      <c r="N20" s="88"/>
      <c r="O20" s="88"/>
      <c r="P20" s="88"/>
      <c r="Q20" s="88"/>
      <c r="R20" s="88"/>
      <c r="S20" s="88"/>
      <c r="T20" s="89"/>
      <c r="U20" s="90"/>
      <c r="V20" s="90"/>
      <c r="W20" s="90"/>
      <c r="X20" s="90"/>
      <c r="Y20" s="90"/>
      <c r="Z20" s="90"/>
    </row>
    <row r="21" spans="1:26" ht="112.5" thickBot="1" x14ac:dyDescent="0.4">
      <c r="A21" s="274" t="s">
        <v>63</v>
      </c>
      <c r="B21" s="101" t="s">
        <v>132</v>
      </c>
      <c r="C21" s="99" t="s">
        <v>132</v>
      </c>
      <c r="D21" s="101" t="s">
        <v>133</v>
      </c>
      <c r="E21" s="101" t="s">
        <v>86</v>
      </c>
      <c r="F21" s="98" t="s">
        <v>134</v>
      </c>
      <c r="G21" s="88"/>
      <c r="H21" s="88"/>
      <c r="I21" s="88"/>
      <c r="J21" s="88"/>
      <c r="K21" s="88"/>
      <c r="L21" s="88"/>
      <c r="M21" s="88"/>
      <c r="N21" s="88"/>
      <c r="O21" s="88"/>
      <c r="P21" s="88"/>
      <c r="Q21" s="88"/>
      <c r="R21" s="88"/>
      <c r="S21" s="88"/>
      <c r="T21" s="89"/>
      <c r="U21" s="90"/>
      <c r="V21" s="90"/>
      <c r="W21" s="90"/>
      <c r="X21" s="90"/>
      <c r="Y21" s="90"/>
      <c r="Z21" s="90"/>
    </row>
    <row r="22" spans="1:26" ht="154.5" thickBot="1" x14ac:dyDescent="0.4">
      <c r="A22" s="275"/>
      <c r="B22" s="274" t="s">
        <v>135</v>
      </c>
      <c r="C22" s="99" t="s">
        <v>136</v>
      </c>
      <c r="D22" s="101" t="s">
        <v>137</v>
      </c>
      <c r="E22" s="101" t="s">
        <v>86</v>
      </c>
      <c r="F22" s="98" t="s">
        <v>138</v>
      </c>
      <c r="G22" s="88"/>
      <c r="H22" s="88"/>
      <c r="I22" s="88"/>
      <c r="J22" s="88"/>
      <c r="K22" s="88"/>
      <c r="L22" s="88"/>
      <c r="M22" s="88"/>
      <c r="N22" s="88"/>
      <c r="O22" s="88"/>
      <c r="P22" s="88"/>
      <c r="Q22" s="88"/>
      <c r="R22" s="88"/>
      <c r="S22" s="88"/>
      <c r="T22" s="89"/>
      <c r="U22" s="90"/>
      <c r="V22" s="90"/>
      <c r="W22" s="90"/>
      <c r="X22" s="90"/>
      <c r="Y22" s="90"/>
      <c r="Z22" s="90"/>
    </row>
    <row r="23" spans="1:26" ht="140.5" thickBot="1" x14ac:dyDescent="0.4">
      <c r="A23" s="275"/>
      <c r="B23" s="275"/>
      <c r="C23" s="99" t="s">
        <v>139</v>
      </c>
      <c r="D23" s="101" t="s">
        <v>140</v>
      </c>
      <c r="E23" s="101" t="s">
        <v>86</v>
      </c>
      <c r="F23" s="98" t="s">
        <v>141</v>
      </c>
      <c r="G23" s="88"/>
      <c r="H23" s="88"/>
      <c r="I23" s="88"/>
      <c r="J23" s="88"/>
      <c r="K23" s="88"/>
      <c r="L23" s="88"/>
      <c r="M23" s="88"/>
      <c r="N23" s="88"/>
      <c r="O23" s="88"/>
      <c r="P23" s="88"/>
      <c r="Q23" s="88"/>
      <c r="R23" s="88"/>
      <c r="S23" s="88"/>
      <c r="T23" s="89"/>
      <c r="U23" s="90"/>
      <c r="V23" s="90"/>
      <c r="W23" s="90"/>
      <c r="X23" s="90"/>
      <c r="Y23" s="90"/>
      <c r="Z23" s="90"/>
    </row>
    <row r="24" spans="1:26" ht="140.5" thickBot="1" x14ac:dyDescent="0.4">
      <c r="A24" s="276"/>
      <c r="B24" s="276"/>
      <c r="C24" s="99" t="s">
        <v>142</v>
      </c>
      <c r="D24" s="101" t="s">
        <v>143</v>
      </c>
      <c r="E24" s="101" t="s">
        <v>86</v>
      </c>
      <c r="F24" s="98" t="s">
        <v>144</v>
      </c>
      <c r="G24" s="88"/>
      <c r="H24" s="88"/>
      <c r="I24" s="88"/>
      <c r="J24" s="88"/>
      <c r="K24" s="88"/>
      <c r="L24" s="88"/>
      <c r="M24" s="88"/>
      <c r="N24" s="88"/>
      <c r="O24" s="88"/>
      <c r="P24" s="88"/>
      <c r="Q24" s="88"/>
      <c r="R24" s="88"/>
      <c r="S24" s="88"/>
      <c r="T24" s="89"/>
      <c r="U24" s="90"/>
      <c r="V24" s="90"/>
      <c r="W24" s="90"/>
      <c r="X24" s="90"/>
      <c r="Y24" s="90"/>
      <c r="Z24" s="90"/>
    </row>
    <row r="25" spans="1:26" ht="112.5" thickBot="1" x14ac:dyDescent="0.4">
      <c r="A25" s="274" t="s">
        <v>67</v>
      </c>
      <c r="B25" s="274" t="s">
        <v>145</v>
      </c>
      <c r="C25" s="99" t="s">
        <v>146</v>
      </c>
      <c r="D25" s="101" t="s">
        <v>147</v>
      </c>
      <c r="E25" s="101" t="s">
        <v>86</v>
      </c>
      <c r="F25" s="98" t="s">
        <v>148</v>
      </c>
      <c r="G25" s="88"/>
      <c r="H25" s="88"/>
      <c r="I25" s="88"/>
      <c r="J25" s="88"/>
      <c r="K25" s="88"/>
      <c r="L25" s="88"/>
      <c r="M25" s="88"/>
      <c r="N25" s="88"/>
      <c r="O25" s="88"/>
      <c r="P25" s="88"/>
      <c r="Q25" s="88"/>
      <c r="R25" s="88"/>
      <c r="S25" s="88"/>
      <c r="T25" s="89"/>
      <c r="U25" s="90"/>
      <c r="V25" s="90"/>
      <c r="W25" s="90"/>
      <c r="X25" s="90"/>
      <c r="Y25" s="90"/>
      <c r="Z25" s="90"/>
    </row>
    <row r="26" spans="1:26" ht="140.5" thickBot="1" x14ac:dyDescent="0.4">
      <c r="A26" s="276"/>
      <c r="B26" s="276"/>
      <c r="C26" s="99" t="s">
        <v>149</v>
      </c>
      <c r="D26" s="101" t="s">
        <v>150</v>
      </c>
      <c r="E26" s="101" t="s">
        <v>86</v>
      </c>
      <c r="F26" s="98" t="s">
        <v>151</v>
      </c>
      <c r="G26" s="88"/>
      <c r="H26" s="88"/>
      <c r="I26" s="88"/>
      <c r="J26" s="88"/>
      <c r="K26" s="88"/>
      <c r="L26" s="88"/>
      <c r="M26" s="88"/>
      <c r="N26" s="88"/>
      <c r="O26" s="88"/>
      <c r="P26" s="88"/>
      <c r="Q26" s="88"/>
      <c r="R26" s="88"/>
      <c r="S26" s="88"/>
      <c r="T26" s="89"/>
      <c r="U26" s="90"/>
      <c r="V26" s="90"/>
      <c r="W26" s="90"/>
      <c r="X26" s="90"/>
      <c r="Y26" s="90"/>
      <c r="Z26" s="90"/>
    </row>
    <row r="27" spans="1:26" ht="126.5" thickBot="1" x14ac:dyDescent="0.4">
      <c r="A27" s="274" t="s">
        <v>64</v>
      </c>
      <c r="B27" s="274" t="s">
        <v>436</v>
      </c>
      <c r="C27" s="99" t="s">
        <v>152</v>
      </c>
      <c r="D27" s="101" t="s">
        <v>153</v>
      </c>
      <c r="E27" s="101" t="s">
        <v>86</v>
      </c>
      <c r="F27" s="98" t="s">
        <v>154</v>
      </c>
      <c r="G27" s="88"/>
      <c r="H27" s="88"/>
      <c r="I27" s="88"/>
      <c r="J27" s="88"/>
      <c r="K27" s="88"/>
      <c r="L27" s="88"/>
      <c r="M27" s="88"/>
      <c r="N27" s="88"/>
      <c r="O27" s="88"/>
      <c r="P27" s="88"/>
      <c r="Q27" s="88"/>
      <c r="R27" s="88"/>
      <c r="S27" s="88"/>
      <c r="T27" s="89"/>
      <c r="U27" s="90"/>
      <c r="V27" s="90"/>
      <c r="W27" s="90"/>
      <c r="X27" s="90"/>
      <c r="Y27" s="90"/>
      <c r="Z27" s="90"/>
    </row>
    <row r="28" spans="1:26" ht="126.5" thickBot="1" x14ac:dyDescent="0.4">
      <c r="A28" s="275"/>
      <c r="B28" s="275"/>
      <c r="C28" s="99" t="s">
        <v>155</v>
      </c>
      <c r="D28" s="101" t="s">
        <v>156</v>
      </c>
      <c r="E28" s="101" t="s">
        <v>86</v>
      </c>
      <c r="F28" s="98" t="s">
        <v>154</v>
      </c>
      <c r="G28" s="88"/>
      <c r="H28" s="88"/>
      <c r="I28" s="88"/>
      <c r="J28" s="88"/>
      <c r="K28" s="88"/>
      <c r="L28" s="88"/>
      <c r="M28" s="88"/>
      <c r="N28" s="88"/>
      <c r="O28" s="88"/>
      <c r="P28" s="88"/>
      <c r="Q28" s="88"/>
      <c r="R28" s="88"/>
      <c r="S28" s="88"/>
      <c r="T28" s="89"/>
      <c r="U28" s="90"/>
      <c r="V28" s="90"/>
      <c r="W28" s="90"/>
      <c r="X28" s="90"/>
      <c r="Y28" s="90"/>
      <c r="Z28" s="90"/>
    </row>
    <row r="29" spans="1:26" ht="112.5" thickBot="1" x14ac:dyDescent="0.4">
      <c r="A29" s="275"/>
      <c r="B29" s="275"/>
      <c r="C29" s="99" t="s">
        <v>157</v>
      </c>
      <c r="D29" s="101" t="s">
        <v>158</v>
      </c>
      <c r="E29" s="101" t="s">
        <v>86</v>
      </c>
      <c r="F29" s="98" t="s">
        <v>159</v>
      </c>
      <c r="G29" s="88"/>
      <c r="H29" s="88"/>
      <c r="I29" s="88"/>
      <c r="J29" s="88"/>
      <c r="K29" s="88"/>
      <c r="L29" s="88"/>
      <c r="M29" s="88"/>
      <c r="N29" s="88"/>
      <c r="O29" s="88"/>
      <c r="P29" s="88"/>
      <c r="Q29" s="88"/>
      <c r="R29" s="88"/>
      <c r="S29" s="88"/>
      <c r="T29" s="89"/>
      <c r="U29" s="90"/>
      <c r="V29" s="90"/>
      <c r="W29" s="90"/>
      <c r="X29" s="90"/>
      <c r="Y29" s="90"/>
      <c r="Z29" s="90"/>
    </row>
    <row r="30" spans="1:26" ht="112.5" thickBot="1" x14ac:dyDescent="0.4">
      <c r="A30" s="275"/>
      <c r="B30" s="276"/>
      <c r="C30" s="99" t="s">
        <v>160</v>
      </c>
      <c r="D30" s="101" t="s">
        <v>158</v>
      </c>
      <c r="E30" s="101" t="s">
        <v>86</v>
      </c>
      <c r="F30" s="98" t="s">
        <v>159</v>
      </c>
      <c r="G30" s="88"/>
      <c r="H30" s="88"/>
      <c r="I30" s="88"/>
      <c r="J30" s="88"/>
      <c r="K30" s="88"/>
      <c r="L30" s="88"/>
      <c r="M30" s="88"/>
      <c r="N30" s="88"/>
      <c r="O30" s="88"/>
      <c r="P30" s="88"/>
      <c r="Q30" s="88"/>
      <c r="R30" s="88"/>
      <c r="S30" s="88"/>
      <c r="T30" s="89"/>
      <c r="U30" s="90"/>
      <c r="V30" s="90"/>
      <c r="W30" s="90"/>
      <c r="X30" s="90"/>
      <c r="Y30" s="90"/>
      <c r="Z30" s="90"/>
    </row>
    <row r="31" spans="1:26" ht="140.5" thickBot="1" x14ac:dyDescent="0.4">
      <c r="A31" s="275"/>
      <c r="B31" s="274" t="s">
        <v>161</v>
      </c>
      <c r="C31" s="99" t="s">
        <v>162</v>
      </c>
      <c r="D31" s="101" t="s">
        <v>163</v>
      </c>
      <c r="E31" s="101" t="s">
        <v>86</v>
      </c>
      <c r="F31" s="98" t="s">
        <v>164</v>
      </c>
      <c r="G31" s="88"/>
      <c r="H31" s="88"/>
      <c r="I31" s="88"/>
      <c r="J31" s="88"/>
      <c r="K31" s="88"/>
      <c r="L31" s="88"/>
      <c r="M31" s="88"/>
      <c r="N31" s="88"/>
      <c r="O31" s="88"/>
      <c r="P31" s="88"/>
      <c r="Q31" s="88"/>
      <c r="R31" s="88"/>
      <c r="S31" s="88"/>
      <c r="T31" s="89"/>
      <c r="U31" s="90"/>
      <c r="V31" s="90"/>
      <c r="W31" s="90"/>
      <c r="X31" s="90"/>
      <c r="Y31" s="90"/>
      <c r="Z31" s="90"/>
    </row>
    <row r="32" spans="1:26" ht="112.5" thickBot="1" x14ac:dyDescent="0.4">
      <c r="A32" s="275"/>
      <c r="B32" s="275"/>
      <c r="C32" s="99" t="s">
        <v>165</v>
      </c>
      <c r="D32" s="101" t="s">
        <v>166</v>
      </c>
      <c r="E32" s="101" t="s">
        <v>86</v>
      </c>
      <c r="F32" s="98" t="s">
        <v>167</v>
      </c>
      <c r="G32" s="88"/>
      <c r="H32" s="88"/>
      <c r="I32" s="88"/>
      <c r="J32" s="88"/>
      <c r="K32" s="88"/>
      <c r="L32" s="88"/>
      <c r="M32" s="88"/>
      <c r="N32" s="88"/>
      <c r="O32" s="88"/>
      <c r="P32" s="88"/>
      <c r="Q32" s="88"/>
      <c r="R32" s="88"/>
      <c r="S32" s="88"/>
      <c r="T32" s="89"/>
      <c r="U32" s="90"/>
      <c r="V32" s="90"/>
      <c r="W32" s="90"/>
      <c r="X32" s="90"/>
      <c r="Y32" s="90"/>
      <c r="Z32" s="90"/>
    </row>
    <row r="33" spans="1:26" ht="126.5" thickBot="1" x14ac:dyDescent="0.4">
      <c r="A33" s="276"/>
      <c r="B33" s="276"/>
      <c r="C33" s="99" t="s">
        <v>168</v>
      </c>
      <c r="D33" s="101" t="s">
        <v>169</v>
      </c>
      <c r="E33" s="101" t="s">
        <v>86</v>
      </c>
      <c r="F33" s="98" t="s">
        <v>170</v>
      </c>
      <c r="G33" s="88"/>
      <c r="H33" s="88"/>
      <c r="I33" s="88"/>
      <c r="J33" s="88"/>
      <c r="K33" s="88"/>
      <c r="L33" s="88"/>
      <c r="M33" s="88"/>
      <c r="N33" s="88"/>
      <c r="O33" s="88"/>
      <c r="P33" s="88"/>
      <c r="Q33" s="88"/>
      <c r="R33" s="88"/>
      <c r="S33" s="88"/>
      <c r="T33" s="89"/>
      <c r="U33" s="90"/>
      <c r="V33" s="90"/>
      <c r="W33" s="90"/>
      <c r="X33" s="90"/>
      <c r="Y33" s="90"/>
      <c r="Z33" s="90"/>
    </row>
    <row r="34" spans="1:26" ht="112.5" thickBot="1" x14ac:dyDescent="0.4">
      <c r="A34" s="274" t="s">
        <v>311</v>
      </c>
      <c r="B34" s="274" t="s">
        <v>172</v>
      </c>
      <c r="C34" s="99" t="s">
        <v>173</v>
      </c>
      <c r="D34" s="101" t="s">
        <v>174</v>
      </c>
      <c r="E34" s="101" t="s">
        <v>86</v>
      </c>
      <c r="F34" s="98" t="s">
        <v>450</v>
      </c>
      <c r="G34" s="88"/>
      <c r="H34" s="88"/>
      <c r="I34" s="88"/>
      <c r="J34" s="88"/>
      <c r="K34" s="88"/>
      <c r="L34" s="88"/>
      <c r="M34" s="88"/>
      <c r="N34" s="88"/>
      <c r="O34" s="88"/>
      <c r="P34" s="88"/>
      <c r="Q34" s="88"/>
      <c r="R34" s="88"/>
      <c r="S34" s="88"/>
      <c r="T34" s="89"/>
      <c r="U34" s="90"/>
      <c r="V34" s="90"/>
      <c r="W34" s="90"/>
      <c r="X34" s="90"/>
      <c r="Y34" s="90"/>
      <c r="Z34" s="90"/>
    </row>
    <row r="35" spans="1:26" ht="98.5" thickBot="1" x14ac:dyDescent="0.4">
      <c r="A35" s="276"/>
      <c r="B35" s="276"/>
      <c r="C35" s="99" t="s">
        <v>175</v>
      </c>
      <c r="D35" s="101" t="s">
        <v>174</v>
      </c>
      <c r="E35" s="101"/>
      <c r="F35" s="98" t="s">
        <v>176</v>
      </c>
      <c r="G35" s="88"/>
      <c r="H35" s="88"/>
      <c r="I35" s="88"/>
      <c r="J35" s="88"/>
      <c r="K35" s="88"/>
      <c r="L35" s="88"/>
      <c r="M35" s="88"/>
      <c r="N35" s="88"/>
      <c r="O35" s="88"/>
      <c r="P35" s="88"/>
      <c r="Q35" s="88"/>
      <c r="R35" s="88"/>
      <c r="S35" s="88"/>
      <c r="T35" s="89"/>
      <c r="U35" s="90"/>
      <c r="V35" s="90"/>
      <c r="W35" s="90"/>
      <c r="X35" s="90"/>
      <c r="Y35" s="90"/>
      <c r="Z35" s="90"/>
    </row>
    <row r="36" spans="1:26" ht="98.5" thickBot="1" x14ac:dyDescent="0.4">
      <c r="A36" s="103" t="s">
        <v>59</v>
      </c>
      <c r="B36" s="274" t="s">
        <v>177</v>
      </c>
      <c r="C36" s="99" t="s">
        <v>178</v>
      </c>
      <c r="D36" s="101" t="s">
        <v>179</v>
      </c>
      <c r="E36" s="101" t="s">
        <v>86</v>
      </c>
      <c r="F36" s="98" t="s">
        <v>180</v>
      </c>
      <c r="G36" s="88"/>
      <c r="H36" s="88"/>
      <c r="I36" s="88"/>
      <c r="J36" s="88"/>
      <c r="K36" s="88"/>
      <c r="L36" s="88"/>
      <c r="M36" s="88"/>
      <c r="N36" s="88"/>
      <c r="O36" s="88"/>
      <c r="P36" s="88"/>
      <c r="Q36" s="88"/>
      <c r="R36" s="88"/>
      <c r="S36" s="88"/>
      <c r="T36" s="89"/>
      <c r="U36" s="90"/>
      <c r="V36" s="90"/>
      <c r="W36" s="90"/>
      <c r="X36" s="90"/>
      <c r="Y36" s="90"/>
      <c r="Z36" s="90"/>
    </row>
    <row r="37" spans="1:26" ht="140.5" thickBot="1" x14ac:dyDescent="0.4">
      <c r="A37" s="104"/>
      <c r="B37" s="275"/>
      <c r="C37" s="99" t="s">
        <v>181</v>
      </c>
      <c r="D37" s="101" t="s">
        <v>182</v>
      </c>
      <c r="E37" s="101" t="s">
        <v>86</v>
      </c>
      <c r="F37" s="98" t="s">
        <v>183</v>
      </c>
      <c r="G37" s="88"/>
      <c r="H37" s="88"/>
      <c r="I37" s="88"/>
      <c r="J37" s="88"/>
      <c r="K37" s="88"/>
      <c r="L37" s="88"/>
      <c r="M37" s="88"/>
      <c r="N37" s="88"/>
      <c r="O37" s="88"/>
      <c r="P37" s="88"/>
      <c r="Q37" s="88"/>
      <c r="R37" s="88"/>
      <c r="S37" s="88"/>
      <c r="T37" s="89"/>
      <c r="U37" s="90"/>
      <c r="V37" s="90"/>
      <c r="W37" s="90"/>
      <c r="X37" s="90"/>
      <c r="Y37" s="90"/>
      <c r="Z37" s="90"/>
    </row>
    <row r="38" spans="1:26" ht="140.5" thickBot="1" x14ac:dyDescent="0.4">
      <c r="A38" s="104"/>
      <c r="B38" s="276"/>
      <c r="C38" s="99" t="s">
        <v>184</v>
      </c>
      <c r="D38" s="101" t="s">
        <v>185</v>
      </c>
      <c r="E38" s="101" t="s">
        <v>86</v>
      </c>
      <c r="F38" s="98" t="s">
        <v>186</v>
      </c>
      <c r="G38" s="88"/>
      <c r="H38" s="88"/>
      <c r="I38" s="88"/>
      <c r="J38" s="88"/>
      <c r="K38" s="88"/>
      <c r="L38" s="88"/>
      <c r="M38" s="88"/>
      <c r="N38" s="88"/>
      <c r="O38" s="88"/>
      <c r="P38" s="88"/>
      <c r="Q38" s="88"/>
      <c r="R38" s="88"/>
      <c r="S38" s="88"/>
      <c r="T38" s="89"/>
      <c r="U38" s="90"/>
      <c r="V38" s="90"/>
      <c r="W38" s="90"/>
      <c r="X38" s="90"/>
      <c r="Y38" s="90"/>
      <c r="Z38" s="90"/>
    </row>
    <row r="39" spans="1:26" ht="126.5" thickBot="1" x14ac:dyDescent="0.4">
      <c r="A39" s="275" t="s">
        <v>311</v>
      </c>
      <c r="B39" s="101" t="s">
        <v>187</v>
      </c>
      <c r="C39" s="99" t="s">
        <v>188</v>
      </c>
      <c r="D39" s="101" t="s">
        <v>189</v>
      </c>
      <c r="E39" s="101" t="s">
        <v>86</v>
      </c>
      <c r="F39" s="98" t="s">
        <v>190</v>
      </c>
      <c r="G39" s="88"/>
      <c r="H39" s="88"/>
      <c r="I39" s="88"/>
      <c r="J39" s="88"/>
      <c r="K39" s="88"/>
      <c r="L39" s="88"/>
      <c r="M39" s="88"/>
      <c r="N39" s="88"/>
      <c r="O39" s="88"/>
      <c r="P39" s="88"/>
      <c r="Q39" s="88"/>
      <c r="R39" s="88"/>
      <c r="S39" s="88"/>
      <c r="T39" s="89"/>
      <c r="U39" s="90"/>
      <c r="V39" s="90"/>
      <c r="W39" s="90"/>
      <c r="X39" s="90"/>
      <c r="Y39" s="90"/>
      <c r="Z39" s="90"/>
    </row>
    <row r="40" spans="1:26" ht="112.5" thickBot="1" x14ac:dyDescent="0.4">
      <c r="A40" s="279"/>
      <c r="B40" s="274" t="s">
        <v>191</v>
      </c>
      <c r="C40" s="99" t="s">
        <v>302</v>
      </c>
      <c r="D40" s="101" t="s">
        <v>192</v>
      </c>
      <c r="E40" s="101" t="s">
        <v>86</v>
      </c>
      <c r="F40" s="98" t="s">
        <v>193</v>
      </c>
      <c r="G40" s="88"/>
      <c r="H40" s="88"/>
      <c r="I40" s="88"/>
      <c r="J40" s="88"/>
      <c r="K40" s="88"/>
      <c r="L40" s="88"/>
      <c r="M40" s="88"/>
      <c r="N40" s="88"/>
      <c r="O40" s="88"/>
      <c r="P40" s="88"/>
      <c r="Q40" s="88"/>
      <c r="R40" s="88"/>
      <c r="S40" s="88"/>
      <c r="T40" s="89"/>
      <c r="U40" s="90"/>
      <c r="V40" s="90"/>
      <c r="W40" s="90"/>
      <c r="X40" s="90"/>
      <c r="Y40" s="90"/>
      <c r="Z40" s="90"/>
    </row>
    <row r="41" spans="1:26" ht="126.5" thickBot="1" x14ac:dyDescent="0.4">
      <c r="A41" s="279"/>
      <c r="B41" s="275"/>
      <c r="C41" s="99" t="s">
        <v>303</v>
      </c>
      <c r="D41" s="105" t="s">
        <v>194</v>
      </c>
      <c r="E41" s="101" t="s">
        <v>86</v>
      </c>
      <c r="F41" s="98" t="s">
        <v>195</v>
      </c>
      <c r="G41" s="88"/>
      <c r="H41" s="88"/>
      <c r="I41" s="88"/>
      <c r="J41" s="88"/>
      <c r="K41" s="88"/>
      <c r="L41" s="88"/>
      <c r="M41" s="88"/>
      <c r="N41" s="88"/>
      <c r="O41" s="88"/>
      <c r="P41" s="88"/>
      <c r="Q41" s="88"/>
      <c r="R41" s="88"/>
      <c r="S41" s="88"/>
      <c r="T41" s="89"/>
      <c r="U41" s="90"/>
      <c r="V41" s="90"/>
      <c r="W41" s="90"/>
      <c r="X41" s="90"/>
      <c r="Y41" s="90"/>
      <c r="Z41" s="90"/>
    </row>
    <row r="42" spans="1:26" ht="112.5" thickBot="1" x14ac:dyDescent="0.4">
      <c r="A42" s="279"/>
      <c r="B42" s="275"/>
      <c r="C42" s="99" t="s">
        <v>304</v>
      </c>
      <c r="D42" s="101" t="s">
        <v>196</v>
      </c>
      <c r="E42" s="101" t="s">
        <v>86</v>
      </c>
      <c r="F42" s="98" t="s">
        <v>197</v>
      </c>
      <c r="G42" s="88"/>
      <c r="H42" s="88"/>
      <c r="I42" s="88"/>
      <c r="J42" s="88"/>
      <c r="K42" s="88"/>
      <c r="L42" s="88"/>
      <c r="M42" s="88"/>
      <c r="N42" s="88"/>
      <c r="O42" s="88"/>
      <c r="P42" s="88"/>
      <c r="Q42" s="88"/>
      <c r="R42" s="88"/>
      <c r="S42" s="88"/>
      <c r="T42" s="89"/>
      <c r="U42" s="90"/>
      <c r="V42" s="90"/>
      <c r="W42" s="90"/>
      <c r="X42" s="90"/>
      <c r="Y42" s="90"/>
      <c r="Z42" s="90"/>
    </row>
    <row r="43" spans="1:26" ht="126.5" thickBot="1" x14ac:dyDescent="0.4">
      <c r="A43" s="279"/>
      <c r="B43" s="276"/>
      <c r="C43" s="106" t="s">
        <v>198</v>
      </c>
      <c r="D43" s="102" t="s">
        <v>199</v>
      </c>
      <c r="E43" s="101" t="s">
        <v>86</v>
      </c>
      <c r="F43" s="98" t="s">
        <v>200</v>
      </c>
      <c r="G43" s="88"/>
      <c r="H43" s="88"/>
      <c r="I43" s="88"/>
      <c r="J43" s="88"/>
      <c r="K43" s="88"/>
      <c r="L43" s="88"/>
      <c r="M43" s="88"/>
      <c r="N43" s="88"/>
      <c r="O43" s="88"/>
      <c r="P43" s="88"/>
      <c r="Q43" s="88"/>
      <c r="R43" s="88"/>
      <c r="S43" s="88"/>
      <c r="T43" s="89"/>
      <c r="U43" s="90"/>
      <c r="V43" s="90"/>
      <c r="W43" s="90"/>
      <c r="X43" s="90"/>
      <c r="Y43" s="90"/>
      <c r="Z43" s="90"/>
    </row>
    <row r="44" spans="1:26" ht="98.5" thickBot="1" x14ac:dyDescent="0.4">
      <c r="A44" s="107" t="s">
        <v>59</v>
      </c>
      <c r="B44" s="101" t="s">
        <v>201</v>
      </c>
      <c r="C44" s="99" t="s">
        <v>202</v>
      </c>
      <c r="D44" s="101" t="s">
        <v>203</v>
      </c>
      <c r="E44" s="101" t="s">
        <v>86</v>
      </c>
      <c r="F44" s="98" t="s">
        <v>204</v>
      </c>
      <c r="G44" s="88"/>
      <c r="H44" s="88"/>
      <c r="I44" s="88"/>
      <c r="J44" s="88"/>
      <c r="K44" s="88"/>
      <c r="L44" s="88"/>
      <c r="M44" s="88"/>
      <c r="N44" s="88"/>
      <c r="O44" s="88"/>
      <c r="P44" s="88"/>
      <c r="Q44" s="88"/>
      <c r="R44" s="88"/>
      <c r="S44" s="88"/>
      <c r="T44" s="89"/>
      <c r="U44" s="90"/>
      <c r="V44" s="90"/>
      <c r="W44" s="90"/>
      <c r="X44" s="90"/>
      <c r="Y44" s="90"/>
      <c r="Z44" s="90"/>
    </row>
    <row r="45" spans="1:26" ht="112.5" thickBot="1" x14ac:dyDescent="0.4">
      <c r="A45" s="274" t="s">
        <v>59</v>
      </c>
      <c r="B45" s="274" t="s">
        <v>205</v>
      </c>
      <c r="C45" s="99" t="s">
        <v>206</v>
      </c>
      <c r="D45" s="101" t="s">
        <v>207</v>
      </c>
      <c r="E45" s="101" t="s">
        <v>86</v>
      </c>
      <c r="F45" s="98" t="s">
        <v>208</v>
      </c>
      <c r="G45" s="88"/>
      <c r="H45" s="88"/>
      <c r="I45" s="88"/>
      <c r="J45" s="88"/>
      <c r="K45" s="88"/>
      <c r="L45" s="88"/>
      <c r="M45" s="88"/>
      <c r="N45" s="88"/>
      <c r="O45" s="88"/>
      <c r="P45" s="88"/>
      <c r="Q45" s="88"/>
      <c r="R45" s="88"/>
      <c r="S45" s="88"/>
      <c r="T45" s="89"/>
      <c r="U45" s="90"/>
      <c r="V45" s="90"/>
      <c r="W45" s="90"/>
      <c r="X45" s="90"/>
      <c r="Y45" s="90"/>
      <c r="Z45" s="90"/>
    </row>
    <row r="46" spans="1:26" ht="112.5" thickBot="1" x14ac:dyDescent="0.4">
      <c r="A46" s="279"/>
      <c r="B46" s="275"/>
      <c r="C46" s="99" t="s">
        <v>209</v>
      </c>
      <c r="D46" s="101" t="s">
        <v>437</v>
      </c>
      <c r="E46" s="101" t="s">
        <v>86</v>
      </c>
      <c r="F46" s="98" t="s">
        <v>210</v>
      </c>
      <c r="G46" s="88"/>
      <c r="H46" s="88"/>
      <c r="I46" s="88"/>
      <c r="J46" s="88"/>
      <c r="K46" s="88"/>
      <c r="L46" s="88"/>
      <c r="M46" s="88"/>
      <c r="N46" s="88"/>
      <c r="O46" s="88"/>
      <c r="P46" s="88"/>
      <c r="Q46" s="88"/>
      <c r="R46" s="88"/>
      <c r="S46" s="88"/>
      <c r="T46" s="89"/>
      <c r="U46" s="90"/>
      <c r="V46" s="90"/>
      <c r="W46" s="90"/>
      <c r="X46" s="90"/>
      <c r="Y46" s="90"/>
      <c r="Z46" s="90"/>
    </row>
    <row r="47" spans="1:26" ht="98.5" thickBot="1" x14ac:dyDescent="0.4">
      <c r="A47" s="279"/>
      <c r="B47" s="275"/>
      <c r="C47" s="99" t="s">
        <v>211</v>
      </c>
      <c r="D47" s="101" t="s">
        <v>212</v>
      </c>
      <c r="E47" s="101" t="s">
        <v>86</v>
      </c>
      <c r="F47" s="98" t="s">
        <v>213</v>
      </c>
      <c r="G47" s="88"/>
      <c r="H47" s="88"/>
      <c r="I47" s="88"/>
      <c r="J47" s="88"/>
      <c r="K47" s="88"/>
      <c r="L47" s="88"/>
      <c r="M47" s="88"/>
      <c r="N47" s="88"/>
      <c r="O47" s="88"/>
      <c r="P47" s="88"/>
      <c r="Q47" s="88"/>
      <c r="R47" s="88"/>
      <c r="S47" s="88"/>
      <c r="T47" s="89"/>
      <c r="U47" s="90"/>
      <c r="V47" s="90"/>
      <c r="W47" s="90"/>
      <c r="X47" s="90"/>
      <c r="Y47" s="90"/>
      <c r="Z47" s="90"/>
    </row>
    <row r="48" spans="1:26" ht="98.5" thickBot="1" x14ac:dyDescent="0.4">
      <c r="A48" s="279"/>
      <c r="B48" s="276"/>
      <c r="C48" s="99" t="s">
        <v>214</v>
      </c>
      <c r="D48" s="105" t="s">
        <v>215</v>
      </c>
      <c r="E48" s="101" t="s">
        <v>86</v>
      </c>
      <c r="F48" s="98" t="s">
        <v>216</v>
      </c>
      <c r="G48" s="88"/>
      <c r="H48" s="88"/>
      <c r="I48" s="88"/>
      <c r="J48" s="88"/>
      <c r="K48" s="88"/>
      <c r="L48" s="88"/>
      <c r="M48" s="88"/>
      <c r="N48" s="88"/>
      <c r="O48" s="88"/>
      <c r="P48" s="88"/>
      <c r="Q48" s="88"/>
      <c r="R48" s="88"/>
      <c r="S48" s="88"/>
      <c r="T48" s="89"/>
      <c r="U48" s="90"/>
      <c r="V48" s="90"/>
      <c r="W48" s="90"/>
      <c r="X48" s="90"/>
      <c r="Y48" s="90"/>
      <c r="Z48" s="90"/>
    </row>
    <row r="49" spans="1:26" ht="126.5" thickBot="1" x14ac:dyDescent="0.4">
      <c r="A49" s="275" t="s">
        <v>171</v>
      </c>
      <c r="B49" s="274" t="s">
        <v>217</v>
      </c>
      <c r="C49" s="99" t="s">
        <v>218</v>
      </c>
      <c r="D49" s="101" t="s">
        <v>438</v>
      </c>
      <c r="E49" s="101" t="s">
        <v>86</v>
      </c>
      <c r="F49" s="98" t="s">
        <v>219</v>
      </c>
      <c r="G49" s="88"/>
      <c r="H49" s="88"/>
      <c r="I49" s="88"/>
      <c r="J49" s="88"/>
      <c r="K49" s="88"/>
      <c r="L49" s="88"/>
      <c r="M49" s="88"/>
      <c r="N49" s="88"/>
      <c r="O49" s="88"/>
      <c r="P49" s="88"/>
      <c r="Q49" s="88"/>
      <c r="R49" s="88"/>
      <c r="S49" s="88"/>
      <c r="T49" s="89"/>
      <c r="U49" s="90"/>
      <c r="V49" s="90"/>
      <c r="W49" s="90"/>
      <c r="X49" s="90"/>
      <c r="Y49" s="90"/>
      <c r="Z49" s="90"/>
    </row>
    <row r="50" spans="1:26" ht="154.5" thickBot="1" x14ac:dyDescent="0.4">
      <c r="A50" s="283"/>
      <c r="B50" s="276"/>
      <c r="C50" s="99" t="s">
        <v>439</v>
      </c>
      <c r="D50" s="101" t="s">
        <v>440</v>
      </c>
      <c r="E50" s="101" t="s">
        <v>301</v>
      </c>
      <c r="F50" s="98" t="s">
        <v>220</v>
      </c>
      <c r="G50" s="88"/>
      <c r="H50" s="88"/>
      <c r="I50" s="88"/>
      <c r="J50" s="88"/>
      <c r="K50" s="88"/>
      <c r="L50" s="88"/>
      <c r="M50" s="88"/>
      <c r="N50" s="88"/>
      <c r="O50" s="88"/>
      <c r="P50" s="88"/>
      <c r="Q50" s="88"/>
      <c r="R50" s="88"/>
      <c r="S50" s="88"/>
      <c r="T50" s="89"/>
      <c r="U50" s="90"/>
      <c r="V50" s="90"/>
      <c r="W50" s="90"/>
      <c r="X50" s="90"/>
      <c r="Y50" s="90"/>
      <c r="Z50" s="90"/>
    </row>
    <row r="51" spans="1:26" ht="98.5" thickBot="1" x14ac:dyDescent="0.4">
      <c r="A51" s="274" t="s">
        <v>221</v>
      </c>
      <c r="B51" s="274" t="s">
        <v>222</v>
      </c>
      <c r="C51" s="99" t="s">
        <v>223</v>
      </c>
      <c r="D51" s="101" t="s">
        <v>224</v>
      </c>
      <c r="E51" s="101" t="s">
        <v>86</v>
      </c>
      <c r="F51" s="98" t="s">
        <v>225</v>
      </c>
      <c r="G51" s="88"/>
      <c r="H51" s="88"/>
      <c r="I51" s="88"/>
      <c r="J51" s="88"/>
      <c r="K51" s="88"/>
      <c r="L51" s="88"/>
      <c r="M51" s="88"/>
      <c r="N51" s="88"/>
      <c r="O51" s="88"/>
      <c r="P51" s="88"/>
      <c r="Q51" s="88"/>
      <c r="R51" s="88"/>
      <c r="S51" s="88"/>
      <c r="T51" s="89"/>
      <c r="U51" s="90"/>
      <c r="V51" s="90"/>
      <c r="W51" s="90"/>
      <c r="X51" s="90"/>
      <c r="Y51" s="90"/>
      <c r="Z51" s="90"/>
    </row>
    <row r="52" spans="1:26" ht="98.5" thickBot="1" x14ac:dyDescent="0.4">
      <c r="A52" s="275"/>
      <c r="B52" s="276"/>
      <c r="C52" s="99" t="s">
        <v>226</v>
      </c>
      <c r="D52" s="101" t="s">
        <v>227</v>
      </c>
      <c r="E52" s="101" t="s">
        <v>86</v>
      </c>
      <c r="F52" s="98" t="s">
        <v>228</v>
      </c>
      <c r="G52" s="88"/>
      <c r="H52" s="88"/>
      <c r="I52" s="88"/>
      <c r="J52" s="88"/>
      <c r="K52" s="88"/>
      <c r="L52" s="88"/>
      <c r="M52" s="88"/>
      <c r="N52" s="88"/>
      <c r="O52" s="88"/>
      <c r="P52" s="88"/>
      <c r="Q52" s="88"/>
      <c r="R52" s="88"/>
      <c r="S52" s="88"/>
      <c r="T52" s="89"/>
      <c r="U52" s="90"/>
      <c r="V52" s="90"/>
      <c r="W52" s="90"/>
      <c r="X52" s="90"/>
      <c r="Y52" s="90"/>
      <c r="Z52" s="90"/>
    </row>
    <row r="53" spans="1:26" ht="112.5" thickBot="1" x14ac:dyDescent="0.4">
      <c r="A53" s="275"/>
      <c r="B53" s="101" t="s">
        <v>229</v>
      </c>
      <c r="C53" s="99" t="s">
        <v>230</v>
      </c>
      <c r="D53" s="101" t="s">
        <v>231</v>
      </c>
      <c r="E53" s="101" t="s">
        <v>232</v>
      </c>
      <c r="F53" s="98" t="s">
        <v>233</v>
      </c>
      <c r="G53" s="88"/>
      <c r="H53" s="88"/>
      <c r="I53" s="88"/>
      <c r="J53" s="88"/>
      <c r="K53" s="88"/>
      <c r="L53" s="88"/>
      <c r="M53" s="88"/>
      <c r="N53" s="88"/>
      <c r="O53" s="88"/>
      <c r="P53" s="88"/>
      <c r="Q53" s="88"/>
      <c r="R53" s="88"/>
      <c r="S53" s="88"/>
      <c r="T53" s="89"/>
      <c r="U53" s="90"/>
      <c r="V53" s="90"/>
      <c r="W53" s="90"/>
      <c r="X53" s="90"/>
      <c r="Y53" s="90"/>
      <c r="Z53" s="90"/>
    </row>
    <row r="54" spans="1:26" ht="98.5" thickBot="1" x14ac:dyDescent="0.4">
      <c r="A54" s="275"/>
      <c r="B54" s="274" t="s">
        <v>234</v>
      </c>
      <c r="C54" s="99" t="s">
        <v>235</v>
      </c>
      <c r="D54" s="101" t="s">
        <v>441</v>
      </c>
      <c r="E54" s="101" t="s">
        <v>86</v>
      </c>
      <c r="F54" s="98" t="s">
        <v>442</v>
      </c>
      <c r="G54" s="88"/>
      <c r="H54" s="88"/>
      <c r="I54" s="88"/>
      <c r="J54" s="88"/>
      <c r="K54" s="88"/>
      <c r="L54" s="88"/>
      <c r="M54" s="88"/>
      <c r="N54" s="88"/>
      <c r="O54" s="88"/>
      <c r="P54" s="88"/>
      <c r="Q54" s="88"/>
      <c r="R54" s="88"/>
      <c r="S54" s="88"/>
      <c r="T54" s="89"/>
      <c r="U54" s="90"/>
      <c r="V54" s="90"/>
      <c r="W54" s="90"/>
      <c r="X54" s="90"/>
      <c r="Y54" s="90"/>
      <c r="Z54" s="90"/>
    </row>
    <row r="55" spans="1:26" ht="112.5" thickBot="1" x14ac:dyDescent="0.4">
      <c r="A55" s="275"/>
      <c r="B55" s="275"/>
      <c r="C55" s="99" t="s">
        <v>236</v>
      </c>
      <c r="D55" s="101" t="s">
        <v>237</v>
      </c>
      <c r="E55" s="101" t="s">
        <v>86</v>
      </c>
      <c r="F55" s="98" t="s">
        <v>238</v>
      </c>
      <c r="G55" s="88"/>
      <c r="H55" s="88"/>
      <c r="I55" s="88"/>
      <c r="J55" s="88"/>
      <c r="K55" s="88"/>
      <c r="L55" s="88"/>
      <c r="M55" s="88"/>
      <c r="N55" s="88"/>
      <c r="O55" s="88"/>
      <c r="P55" s="88"/>
      <c r="Q55" s="88"/>
      <c r="R55" s="88"/>
      <c r="S55" s="88"/>
      <c r="T55" s="89"/>
      <c r="U55" s="90"/>
      <c r="V55" s="90"/>
      <c r="W55" s="90"/>
      <c r="X55" s="90"/>
      <c r="Y55" s="90"/>
      <c r="Z55" s="90"/>
    </row>
    <row r="56" spans="1:26" ht="140.5" thickBot="1" x14ac:dyDescent="0.4">
      <c r="A56" s="275"/>
      <c r="B56" s="276"/>
      <c r="C56" s="106" t="s">
        <v>239</v>
      </c>
      <c r="D56" s="101" t="s">
        <v>240</v>
      </c>
      <c r="E56" s="101" t="s">
        <v>86</v>
      </c>
      <c r="F56" s="98" t="s">
        <v>241</v>
      </c>
      <c r="G56" s="88"/>
      <c r="H56" s="88"/>
      <c r="I56" s="88"/>
      <c r="J56" s="88"/>
      <c r="K56" s="88"/>
      <c r="L56" s="88"/>
      <c r="M56" s="88"/>
      <c r="N56" s="88"/>
      <c r="O56" s="88"/>
      <c r="P56" s="88"/>
      <c r="Q56" s="88"/>
      <c r="R56" s="88"/>
      <c r="S56" s="88"/>
      <c r="T56" s="89"/>
      <c r="U56" s="90"/>
      <c r="V56" s="90"/>
      <c r="W56" s="90"/>
      <c r="X56" s="90"/>
      <c r="Y56" s="90"/>
      <c r="Z56" s="90"/>
    </row>
    <row r="57" spans="1:26" ht="196.5" thickBot="1" x14ac:dyDescent="0.4">
      <c r="A57" s="275"/>
      <c r="B57" s="280" t="s">
        <v>242</v>
      </c>
      <c r="C57" s="106" t="s">
        <v>243</v>
      </c>
      <c r="D57" s="101" t="s">
        <v>244</v>
      </c>
      <c r="E57" s="101" t="s">
        <v>86</v>
      </c>
      <c r="F57" s="98" t="s">
        <v>245</v>
      </c>
      <c r="G57" s="88"/>
      <c r="H57" s="88"/>
      <c r="I57" s="88"/>
      <c r="J57" s="88"/>
      <c r="K57" s="88"/>
      <c r="L57" s="88"/>
      <c r="M57" s="88"/>
      <c r="N57" s="88"/>
      <c r="O57" s="88"/>
      <c r="P57" s="88"/>
      <c r="Q57" s="88"/>
      <c r="R57" s="88"/>
      <c r="S57" s="88"/>
      <c r="T57" s="89"/>
      <c r="U57" s="90"/>
      <c r="V57" s="90"/>
      <c r="W57" s="90"/>
      <c r="X57" s="90"/>
      <c r="Y57" s="90"/>
      <c r="Z57" s="90"/>
    </row>
    <row r="58" spans="1:26" ht="140.5" thickBot="1" x14ac:dyDescent="0.4">
      <c r="A58" s="275"/>
      <c r="B58" s="281"/>
      <c r="C58" s="106" t="s">
        <v>246</v>
      </c>
      <c r="D58" s="101" t="s">
        <v>247</v>
      </c>
      <c r="E58" s="102" t="s">
        <v>86</v>
      </c>
      <c r="F58" s="98" t="s">
        <v>248</v>
      </c>
      <c r="G58" s="88"/>
      <c r="H58" s="88"/>
      <c r="I58" s="88"/>
      <c r="J58" s="88"/>
      <c r="K58" s="88"/>
      <c r="L58" s="88"/>
      <c r="M58" s="88"/>
      <c r="N58" s="88"/>
      <c r="O58" s="88"/>
      <c r="P58" s="88"/>
      <c r="Q58" s="88"/>
      <c r="R58" s="88"/>
      <c r="S58" s="88"/>
      <c r="T58" s="89"/>
      <c r="U58" s="90"/>
      <c r="V58" s="90"/>
      <c r="W58" s="90"/>
      <c r="X58" s="90"/>
      <c r="Y58" s="90"/>
      <c r="Z58" s="90"/>
    </row>
    <row r="59" spans="1:26" ht="126.5" thickBot="1" x14ac:dyDescent="0.4">
      <c r="A59" s="276"/>
      <c r="B59" s="282"/>
      <c r="C59" s="106" t="s">
        <v>249</v>
      </c>
      <c r="D59" s="101" t="s">
        <v>250</v>
      </c>
      <c r="E59" s="102" t="s">
        <v>86</v>
      </c>
      <c r="F59" s="98" t="s">
        <v>251</v>
      </c>
      <c r="G59" s="88"/>
      <c r="H59" s="88"/>
      <c r="I59" s="88"/>
      <c r="J59" s="88"/>
      <c r="K59" s="88"/>
      <c r="L59" s="88"/>
      <c r="M59" s="88"/>
      <c r="N59" s="88"/>
      <c r="O59" s="88"/>
      <c r="P59" s="88"/>
      <c r="Q59" s="88"/>
      <c r="R59" s="88"/>
      <c r="S59" s="88"/>
      <c r="T59" s="89"/>
      <c r="U59" s="90"/>
      <c r="V59" s="90"/>
      <c r="W59" s="90"/>
      <c r="X59" s="90"/>
      <c r="Y59" s="90"/>
      <c r="Z59" s="90"/>
    </row>
    <row r="60" spans="1:26" ht="140.5" thickBot="1" x14ac:dyDescent="0.4">
      <c r="A60" s="274" t="s">
        <v>59</v>
      </c>
      <c r="B60" s="274" t="s">
        <v>252</v>
      </c>
      <c r="C60" s="99" t="s">
        <v>253</v>
      </c>
      <c r="D60" s="101" t="s">
        <v>443</v>
      </c>
      <c r="E60" s="101" t="s">
        <v>86</v>
      </c>
      <c r="F60" s="98" t="s">
        <v>254</v>
      </c>
      <c r="G60" s="88"/>
      <c r="H60" s="88"/>
      <c r="I60" s="88"/>
      <c r="J60" s="88"/>
      <c r="K60" s="88"/>
      <c r="L60" s="88"/>
      <c r="M60" s="88"/>
      <c r="N60" s="88"/>
      <c r="O60" s="88"/>
      <c r="P60" s="88"/>
      <c r="Q60" s="88"/>
      <c r="R60" s="88"/>
      <c r="S60" s="88"/>
      <c r="T60" s="89"/>
      <c r="U60" s="90"/>
      <c r="V60" s="90"/>
      <c r="W60" s="90"/>
      <c r="X60" s="90"/>
      <c r="Y60" s="90"/>
      <c r="Z60" s="90"/>
    </row>
    <row r="61" spans="1:26" ht="154.5" thickBot="1" x14ac:dyDescent="0.4">
      <c r="A61" s="275"/>
      <c r="B61" s="276"/>
      <c r="C61" s="99" t="s">
        <v>255</v>
      </c>
      <c r="D61" s="101" t="s">
        <v>256</v>
      </c>
      <c r="E61" s="101" t="s">
        <v>86</v>
      </c>
      <c r="F61" s="98" t="s">
        <v>257</v>
      </c>
      <c r="G61" s="88"/>
      <c r="H61" s="88"/>
      <c r="I61" s="88"/>
      <c r="J61" s="88"/>
      <c r="K61" s="88"/>
      <c r="L61" s="88"/>
      <c r="M61" s="88"/>
      <c r="N61" s="88"/>
      <c r="O61" s="88"/>
      <c r="P61" s="88"/>
      <c r="Q61" s="88"/>
      <c r="R61" s="88"/>
      <c r="S61" s="88"/>
      <c r="T61" s="89"/>
      <c r="U61" s="90"/>
      <c r="V61" s="90"/>
      <c r="W61" s="90"/>
      <c r="X61" s="90"/>
      <c r="Y61" s="90"/>
      <c r="Z61" s="90"/>
    </row>
    <row r="62" spans="1:26" ht="112.5" thickBot="1" x14ac:dyDescent="0.4">
      <c r="A62" s="275"/>
      <c r="B62" s="274" t="s">
        <v>444</v>
      </c>
      <c r="C62" s="99" t="s">
        <v>258</v>
      </c>
      <c r="D62" s="101" t="s">
        <v>259</v>
      </c>
      <c r="E62" s="101" t="s">
        <v>86</v>
      </c>
      <c r="F62" s="98" t="s">
        <v>260</v>
      </c>
      <c r="G62" s="88"/>
      <c r="H62" s="88"/>
      <c r="I62" s="88"/>
      <c r="J62" s="88"/>
      <c r="K62" s="88"/>
      <c r="L62" s="88"/>
      <c r="M62" s="88"/>
      <c r="N62" s="88"/>
      <c r="O62" s="88"/>
      <c r="P62" s="88"/>
      <c r="Q62" s="88"/>
      <c r="R62" s="88"/>
      <c r="S62" s="88"/>
      <c r="T62" s="89"/>
      <c r="U62" s="90"/>
      <c r="V62" s="90"/>
      <c r="W62" s="90"/>
      <c r="X62" s="90"/>
      <c r="Y62" s="90"/>
      <c r="Z62" s="90"/>
    </row>
    <row r="63" spans="1:26" ht="84.5" thickBot="1" x14ac:dyDescent="0.4">
      <c r="A63" s="275"/>
      <c r="B63" s="275"/>
      <c r="C63" s="108" t="s">
        <v>261</v>
      </c>
      <c r="D63" s="105" t="s">
        <v>262</v>
      </c>
      <c r="E63" s="101" t="s">
        <v>86</v>
      </c>
      <c r="F63" s="98" t="s">
        <v>263</v>
      </c>
      <c r="G63" s="88"/>
      <c r="H63" s="88"/>
      <c r="I63" s="88"/>
      <c r="J63" s="88"/>
      <c r="K63" s="88"/>
      <c r="L63" s="88"/>
      <c r="M63" s="88"/>
      <c r="N63" s="88"/>
      <c r="O63" s="88"/>
      <c r="P63" s="88"/>
      <c r="Q63" s="88"/>
      <c r="R63" s="88"/>
      <c r="S63" s="88"/>
      <c r="T63" s="89"/>
      <c r="U63" s="90"/>
      <c r="V63" s="90"/>
      <c r="W63" s="90"/>
      <c r="X63" s="90"/>
      <c r="Y63" s="90"/>
      <c r="Z63" s="90"/>
    </row>
    <row r="64" spans="1:26" ht="112.5" thickBot="1" x14ac:dyDescent="0.4">
      <c r="A64" s="275"/>
      <c r="B64" s="276"/>
      <c r="C64" s="99" t="s">
        <v>264</v>
      </c>
      <c r="D64" s="101" t="s">
        <v>265</v>
      </c>
      <c r="E64" s="101" t="s">
        <v>86</v>
      </c>
      <c r="F64" s="98" t="s">
        <v>266</v>
      </c>
      <c r="G64" s="88"/>
      <c r="H64" s="88"/>
      <c r="I64" s="88"/>
      <c r="J64" s="88"/>
      <c r="K64" s="88"/>
      <c r="L64" s="88"/>
      <c r="M64" s="88"/>
      <c r="N64" s="88"/>
      <c r="O64" s="88"/>
      <c r="P64" s="88"/>
      <c r="Q64" s="88"/>
      <c r="R64" s="88"/>
      <c r="S64" s="88"/>
      <c r="T64" s="89"/>
      <c r="U64" s="90"/>
      <c r="V64" s="90"/>
      <c r="W64" s="90"/>
      <c r="X64" s="90"/>
      <c r="Y64" s="90"/>
      <c r="Z64" s="90"/>
    </row>
    <row r="65" spans="1:26" ht="84.5" thickBot="1" x14ac:dyDescent="0.4">
      <c r="A65" s="275"/>
      <c r="B65" s="274" t="s">
        <v>267</v>
      </c>
      <c r="C65" s="99" t="s">
        <v>268</v>
      </c>
      <c r="D65" s="101" t="s">
        <v>445</v>
      </c>
      <c r="E65" s="101" t="s">
        <v>86</v>
      </c>
      <c r="F65" s="98" t="s">
        <v>269</v>
      </c>
      <c r="G65" s="88"/>
      <c r="H65" s="88"/>
      <c r="I65" s="88"/>
      <c r="J65" s="88"/>
      <c r="K65" s="88"/>
      <c r="L65" s="88"/>
      <c r="M65" s="88"/>
      <c r="N65" s="88"/>
      <c r="O65" s="88"/>
      <c r="P65" s="88"/>
      <c r="Q65" s="88"/>
      <c r="R65" s="88"/>
      <c r="S65" s="88"/>
      <c r="T65" s="89"/>
      <c r="U65" s="90"/>
      <c r="V65" s="90"/>
      <c r="W65" s="90"/>
      <c r="X65" s="90"/>
      <c r="Y65" s="90"/>
      <c r="Z65" s="90"/>
    </row>
    <row r="66" spans="1:26" ht="84.5" thickBot="1" x14ac:dyDescent="0.4">
      <c r="A66" s="275"/>
      <c r="B66" s="276"/>
      <c r="C66" s="99" t="s">
        <v>270</v>
      </c>
      <c r="D66" s="101" t="s">
        <v>271</v>
      </c>
      <c r="E66" s="101" t="s">
        <v>86</v>
      </c>
      <c r="F66" s="98" t="s">
        <v>272</v>
      </c>
      <c r="G66" s="88"/>
      <c r="H66" s="88"/>
      <c r="I66" s="88"/>
      <c r="J66" s="88"/>
      <c r="K66" s="88"/>
      <c r="L66" s="88"/>
      <c r="M66" s="88"/>
      <c r="N66" s="88"/>
      <c r="O66" s="88"/>
      <c r="P66" s="88"/>
      <c r="Q66" s="88"/>
      <c r="R66" s="88"/>
      <c r="S66" s="88"/>
      <c r="T66" s="89"/>
      <c r="U66" s="90"/>
      <c r="V66" s="90"/>
      <c r="W66" s="90"/>
      <c r="X66" s="90"/>
      <c r="Y66" s="90"/>
      <c r="Z66" s="90"/>
    </row>
    <row r="67" spans="1:26" ht="168.5" thickBot="1" x14ac:dyDescent="0.4">
      <c r="A67" s="275"/>
      <c r="B67" s="274" t="s">
        <v>273</v>
      </c>
      <c r="C67" s="99" t="s">
        <v>274</v>
      </c>
      <c r="D67" s="101" t="s">
        <v>275</v>
      </c>
      <c r="E67" s="101" t="s">
        <v>86</v>
      </c>
      <c r="F67" s="98" t="s">
        <v>276</v>
      </c>
      <c r="G67" s="88"/>
      <c r="H67" s="88"/>
      <c r="I67" s="88"/>
      <c r="J67" s="88"/>
      <c r="K67" s="88"/>
      <c r="L67" s="88"/>
      <c r="M67" s="88"/>
      <c r="N67" s="88"/>
      <c r="O67" s="88"/>
      <c r="P67" s="88"/>
      <c r="Q67" s="88"/>
      <c r="R67" s="88"/>
      <c r="S67" s="88"/>
      <c r="T67" s="89"/>
      <c r="U67" s="90"/>
      <c r="V67" s="90"/>
      <c r="W67" s="90"/>
      <c r="X67" s="90"/>
      <c r="Y67" s="90"/>
      <c r="Z67" s="90"/>
    </row>
    <row r="68" spans="1:26" ht="196.5" thickBot="1" x14ac:dyDescent="0.4">
      <c r="A68" s="276"/>
      <c r="B68" s="276"/>
      <c r="C68" s="99" t="s">
        <v>277</v>
      </c>
      <c r="D68" s="101" t="s">
        <v>278</v>
      </c>
      <c r="E68" s="101" t="s">
        <v>86</v>
      </c>
      <c r="F68" s="98" t="s">
        <v>279</v>
      </c>
      <c r="G68" s="88"/>
      <c r="H68" s="88"/>
      <c r="I68" s="88"/>
      <c r="J68" s="88"/>
      <c r="K68" s="88"/>
      <c r="L68" s="88"/>
      <c r="M68" s="88"/>
      <c r="N68" s="88"/>
      <c r="O68" s="88"/>
      <c r="P68" s="88"/>
      <c r="Q68" s="88"/>
      <c r="R68" s="88"/>
      <c r="S68" s="88"/>
      <c r="T68" s="89"/>
      <c r="U68" s="90"/>
      <c r="V68" s="90"/>
      <c r="W68" s="90"/>
      <c r="X68" s="90"/>
      <c r="Y68" s="90"/>
      <c r="Z68" s="90"/>
    </row>
    <row r="69" spans="1:26" ht="98.5" thickBot="1" x14ac:dyDescent="0.4">
      <c r="A69" s="274" t="s">
        <v>59</v>
      </c>
      <c r="B69" s="101" t="s">
        <v>280</v>
      </c>
      <c r="C69" s="99" t="s">
        <v>281</v>
      </c>
      <c r="D69" s="101" t="s">
        <v>282</v>
      </c>
      <c r="E69" s="101" t="s">
        <v>86</v>
      </c>
      <c r="F69" s="98" t="s">
        <v>283</v>
      </c>
      <c r="G69" s="88"/>
      <c r="H69" s="88"/>
      <c r="I69" s="88"/>
      <c r="J69" s="88"/>
      <c r="K69" s="88"/>
      <c r="L69" s="88"/>
      <c r="M69" s="88"/>
      <c r="N69" s="88"/>
      <c r="O69" s="88"/>
      <c r="P69" s="88"/>
      <c r="Q69" s="88"/>
      <c r="R69" s="88"/>
      <c r="S69" s="88"/>
      <c r="T69" s="89"/>
      <c r="U69" s="90"/>
      <c r="V69" s="90"/>
      <c r="W69" s="90"/>
      <c r="X69" s="90"/>
      <c r="Y69" s="90"/>
      <c r="Z69" s="90"/>
    </row>
    <row r="70" spans="1:26" ht="84.5" thickBot="1" x14ac:dyDescent="0.4">
      <c r="A70" s="275"/>
      <c r="B70" s="101" t="s">
        <v>284</v>
      </c>
      <c r="C70" s="99" t="s">
        <v>285</v>
      </c>
      <c r="D70" s="101" t="s">
        <v>286</v>
      </c>
      <c r="E70" s="101" t="s">
        <v>86</v>
      </c>
      <c r="F70" s="98" t="s">
        <v>287</v>
      </c>
      <c r="G70" s="88"/>
      <c r="H70" s="88"/>
      <c r="I70" s="88"/>
      <c r="J70" s="88"/>
      <c r="K70" s="88"/>
      <c r="L70" s="88"/>
      <c r="M70" s="88"/>
      <c r="N70" s="88"/>
      <c r="O70" s="88"/>
      <c r="P70" s="88"/>
      <c r="Q70" s="88"/>
      <c r="R70" s="88"/>
      <c r="S70" s="88"/>
      <c r="T70" s="89"/>
      <c r="U70" s="90"/>
      <c r="V70" s="90"/>
      <c r="W70" s="90"/>
      <c r="X70" s="90"/>
      <c r="Y70" s="90"/>
      <c r="Z70" s="90"/>
    </row>
    <row r="71" spans="1:26" ht="126.5" thickBot="1" x14ac:dyDescent="0.4">
      <c r="A71" s="276"/>
      <c r="B71" s="101" t="s">
        <v>288</v>
      </c>
      <c r="C71" s="99" t="s">
        <v>289</v>
      </c>
      <c r="D71" s="101" t="s">
        <v>290</v>
      </c>
      <c r="E71" s="101" t="s">
        <v>86</v>
      </c>
      <c r="F71" s="98" t="s">
        <v>291</v>
      </c>
      <c r="G71" s="88"/>
      <c r="H71" s="88"/>
      <c r="I71" s="88"/>
      <c r="J71" s="88"/>
      <c r="K71" s="88"/>
      <c r="L71" s="88"/>
      <c r="M71" s="88"/>
      <c r="N71" s="88"/>
      <c r="O71" s="88"/>
      <c r="P71" s="88"/>
      <c r="Q71" s="88"/>
      <c r="R71" s="88"/>
      <c r="S71" s="88"/>
      <c r="T71" s="89"/>
      <c r="U71" s="90"/>
      <c r="V71" s="90"/>
      <c r="W71" s="90"/>
      <c r="X71" s="90"/>
      <c r="Y71" s="90"/>
      <c r="Z71" s="90"/>
    </row>
  </sheetData>
  <sheetProtection algorithmName="SHA-512" hashValue="zo+gXpTj3f30KJ43/4OBhK6mNoMGfH8R5Xk74eGH/lJAHauQM1isYVT2qGYcy2w+neLUmzvoddh1BKYOHPi5Cw==" saltValue="r+dfebwSXBntb+kAavlPIw==" spinCount="100000" sheet="1" objects="1" scenarios="1" selectLockedCells="1"/>
  <mergeCells count="34">
    <mergeCell ref="A69:A71"/>
    <mergeCell ref="B45:B48"/>
    <mergeCell ref="B49:B50"/>
    <mergeCell ref="A51:A59"/>
    <mergeCell ref="B51:B52"/>
    <mergeCell ref="B54:B56"/>
    <mergeCell ref="B57:B59"/>
    <mergeCell ref="A49:A50"/>
    <mergeCell ref="A45:A48"/>
    <mergeCell ref="A60:A68"/>
    <mergeCell ref="B60:B61"/>
    <mergeCell ref="B62:B64"/>
    <mergeCell ref="B65:B66"/>
    <mergeCell ref="B67:B68"/>
    <mergeCell ref="A39:A43"/>
    <mergeCell ref="B36:B38"/>
    <mergeCell ref="B40:B43"/>
    <mergeCell ref="A17:A20"/>
    <mergeCell ref="B17:B20"/>
    <mergeCell ref="A21:A24"/>
    <mergeCell ref="B22:B24"/>
    <mergeCell ref="A25:A26"/>
    <mergeCell ref="B25:B26"/>
    <mergeCell ref="A27:A33"/>
    <mergeCell ref="B27:B30"/>
    <mergeCell ref="B31:B33"/>
    <mergeCell ref="A34:A35"/>
    <mergeCell ref="B34:B35"/>
    <mergeCell ref="A1:F1"/>
    <mergeCell ref="A6:A16"/>
    <mergeCell ref="B6:B8"/>
    <mergeCell ref="B9:B10"/>
    <mergeCell ref="B13:B16"/>
    <mergeCell ref="A4:F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
  <sheetViews>
    <sheetView workbookViewId="0">
      <selection activeCell="G12" sqref="G12"/>
    </sheetView>
  </sheetViews>
  <sheetFormatPr defaultRowHeight="14" x14ac:dyDescent="0.3"/>
  <cols>
    <col min="1" max="1" width="8.7265625" style="1"/>
    <col min="2" max="2" width="36.453125" style="1" customWidth="1"/>
    <col min="3" max="3" width="22.7265625" style="1" customWidth="1"/>
    <col min="4" max="4" width="18.7265625" style="1" customWidth="1"/>
    <col min="5" max="5" width="15.26953125" style="1" customWidth="1"/>
    <col min="6" max="6" width="12.26953125" style="1" customWidth="1"/>
    <col min="7" max="7" width="9.7265625" style="1" customWidth="1"/>
    <col min="8" max="8" width="10.7265625" style="1" customWidth="1"/>
    <col min="9" max="9" width="9.54296875" style="1" customWidth="1"/>
    <col min="10" max="16384" width="8.7265625" style="1"/>
  </cols>
  <sheetData>
    <row r="1" spans="1:10" ht="20" customHeight="1" x14ac:dyDescent="0.3">
      <c r="A1" s="109"/>
      <c r="B1" s="285" t="s">
        <v>330</v>
      </c>
      <c r="C1" s="285"/>
      <c r="D1" s="285"/>
      <c r="E1" s="285"/>
      <c r="F1" s="285"/>
      <c r="G1" s="285"/>
      <c r="H1" s="285"/>
      <c r="I1" s="285"/>
    </row>
    <row r="2" spans="1:10" ht="20" customHeight="1" x14ac:dyDescent="0.3">
      <c r="A2" s="110"/>
      <c r="B2" s="285" t="s">
        <v>331</v>
      </c>
      <c r="C2" s="285"/>
      <c r="D2" s="285"/>
      <c r="E2" s="285"/>
      <c r="F2" s="285"/>
      <c r="G2" s="285"/>
      <c r="H2" s="285"/>
      <c r="I2" s="285"/>
    </row>
    <row r="3" spans="1:10" ht="20" customHeight="1" x14ac:dyDescent="0.3">
      <c r="A3" s="32"/>
      <c r="B3" s="285" t="s">
        <v>332</v>
      </c>
      <c r="C3" s="285"/>
      <c r="D3" s="285"/>
      <c r="E3" s="285"/>
      <c r="F3" s="285"/>
      <c r="G3" s="285"/>
      <c r="H3" s="285"/>
      <c r="I3" s="285"/>
    </row>
    <row r="4" spans="1:10" ht="20" customHeight="1" x14ac:dyDescent="0.3">
      <c r="A4" s="287"/>
      <c r="B4" s="286" t="s">
        <v>424</v>
      </c>
      <c r="C4" s="286"/>
      <c r="D4" s="286"/>
      <c r="E4" s="286"/>
      <c r="F4" s="286"/>
      <c r="G4" s="286"/>
      <c r="H4" s="286"/>
      <c r="I4" s="286"/>
    </row>
    <row r="5" spans="1:10" ht="20" customHeight="1" x14ac:dyDescent="0.3">
      <c r="A5" s="287"/>
      <c r="B5" s="286"/>
      <c r="C5" s="286"/>
      <c r="D5" s="286"/>
      <c r="E5" s="286"/>
      <c r="F5" s="286"/>
      <c r="G5" s="286"/>
      <c r="H5" s="286"/>
      <c r="I5" s="286"/>
    </row>
    <row r="6" spans="1:10" ht="20" customHeight="1" x14ac:dyDescent="0.3">
      <c r="A6" s="111"/>
      <c r="B6" s="112"/>
      <c r="C6" s="112"/>
      <c r="D6" s="112"/>
      <c r="E6" s="112"/>
    </row>
    <row r="7" spans="1:10" ht="20" customHeight="1" x14ac:dyDescent="0.3">
      <c r="B7" s="113" t="s">
        <v>333</v>
      </c>
      <c r="C7" s="114"/>
      <c r="D7" s="37"/>
    </row>
    <row r="8" spans="1:10" ht="20" customHeight="1" x14ac:dyDescent="0.3">
      <c r="B8" s="115" t="s">
        <v>403</v>
      </c>
    </row>
    <row r="9" spans="1:10" ht="20" customHeight="1" x14ac:dyDescent="0.3">
      <c r="B9" s="115" t="s">
        <v>334</v>
      </c>
    </row>
    <row r="10" spans="1:10" ht="20" customHeight="1" x14ac:dyDescent="0.3">
      <c r="B10" s="40" t="s">
        <v>430</v>
      </c>
      <c r="C10" s="41"/>
      <c r="D10" s="41"/>
      <c r="E10" s="41"/>
      <c r="F10" s="41"/>
      <c r="G10" s="41"/>
      <c r="H10" s="41"/>
      <c r="I10" s="41"/>
    </row>
    <row r="11" spans="1:10" ht="56" x14ac:dyDescent="0.3">
      <c r="A11" s="6"/>
      <c r="B11" s="139" t="s">
        <v>335</v>
      </c>
      <c r="C11" s="140" t="s">
        <v>336</v>
      </c>
      <c r="D11" s="141" t="s">
        <v>337</v>
      </c>
      <c r="E11" s="141" t="s">
        <v>338</v>
      </c>
      <c r="F11" s="141" t="s">
        <v>4</v>
      </c>
      <c r="G11" s="140" t="s">
        <v>5</v>
      </c>
      <c r="H11" s="141" t="s">
        <v>327</v>
      </c>
      <c r="I11" s="142" t="s">
        <v>404</v>
      </c>
      <c r="J11" s="7"/>
    </row>
    <row r="12" spans="1:10" ht="28" x14ac:dyDescent="0.3">
      <c r="A12" s="6"/>
      <c r="B12" s="143" t="s">
        <v>339</v>
      </c>
      <c r="C12" s="47" t="s">
        <v>63</v>
      </c>
      <c r="D12" s="144" t="s">
        <v>340</v>
      </c>
      <c r="E12" s="145" t="s">
        <v>341</v>
      </c>
      <c r="F12" s="146" t="s">
        <v>342</v>
      </c>
      <c r="G12" s="147">
        <v>0</v>
      </c>
      <c r="H12" s="148">
        <v>0.1</v>
      </c>
      <c r="I12" s="149">
        <f>SUM(G12*H12)</f>
        <v>0</v>
      </c>
      <c r="J12" s="7"/>
    </row>
    <row r="13" spans="1:10" ht="28" x14ac:dyDescent="0.3">
      <c r="A13" s="6"/>
      <c r="B13" s="143" t="s">
        <v>343</v>
      </c>
      <c r="C13" s="47" t="s">
        <v>63</v>
      </c>
      <c r="D13" s="146" t="s">
        <v>344</v>
      </c>
      <c r="E13" s="145" t="s">
        <v>341</v>
      </c>
      <c r="F13" s="146" t="s">
        <v>342</v>
      </c>
      <c r="G13" s="147">
        <v>0</v>
      </c>
      <c r="H13" s="148">
        <v>0.1</v>
      </c>
      <c r="I13" s="149">
        <f t="shared" ref="I13:I21" si="0">SUM(G13*H13)</f>
        <v>0</v>
      </c>
      <c r="J13" s="7"/>
    </row>
    <row r="14" spans="1:10" ht="28" x14ac:dyDescent="0.3">
      <c r="A14" s="6"/>
      <c r="B14" s="143" t="s">
        <v>345</v>
      </c>
      <c r="C14" s="47" t="s">
        <v>63</v>
      </c>
      <c r="D14" s="146" t="s">
        <v>346</v>
      </c>
      <c r="E14" s="145" t="s">
        <v>341</v>
      </c>
      <c r="F14" s="146" t="s">
        <v>342</v>
      </c>
      <c r="G14" s="147">
        <v>0</v>
      </c>
      <c r="H14" s="148">
        <v>0.1</v>
      </c>
      <c r="I14" s="149">
        <f t="shared" si="0"/>
        <v>0</v>
      </c>
      <c r="J14" s="7"/>
    </row>
    <row r="15" spans="1:10" ht="28" x14ac:dyDescent="0.3">
      <c r="A15" s="6"/>
      <c r="B15" s="143" t="s">
        <v>347</v>
      </c>
      <c r="C15" s="47" t="s">
        <v>63</v>
      </c>
      <c r="D15" s="146" t="s">
        <v>348</v>
      </c>
      <c r="E15" s="145" t="s">
        <v>341</v>
      </c>
      <c r="F15" s="146" t="s">
        <v>342</v>
      </c>
      <c r="G15" s="147">
        <v>0</v>
      </c>
      <c r="H15" s="148">
        <v>0.1</v>
      </c>
      <c r="I15" s="149">
        <f t="shared" si="0"/>
        <v>0</v>
      </c>
      <c r="J15" s="7"/>
    </row>
    <row r="16" spans="1:10" ht="28" x14ac:dyDescent="0.3">
      <c r="A16" s="6"/>
      <c r="B16" s="143" t="s">
        <v>349</v>
      </c>
      <c r="C16" s="47" t="s">
        <v>350</v>
      </c>
      <c r="D16" s="146" t="s">
        <v>351</v>
      </c>
      <c r="E16" s="145" t="s">
        <v>352</v>
      </c>
      <c r="F16" s="146" t="s">
        <v>342</v>
      </c>
      <c r="G16" s="147">
        <v>0</v>
      </c>
      <c r="H16" s="148">
        <v>0.1</v>
      </c>
      <c r="I16" s="149">
        <f t="shared" si="0"/>
        <v>0</v>
      </c>
      <c r="J16" s="7"/>
    </row>
    <row r="17" spans="1:10" ht="28" x14ac:dyDescent="0.3">
      <c r="A17" s="6"/>
      <c r="B17" s="143" t="s">
        <v>353</v>
      </c>
      <c r="C17" s="47" t="s">
        <v>350</v>
      </c>
      <c r="D17" s="146" t="s">
        <v>354</v>
      </c>
      <c r="E17" s="145" t="s">
        <v>352</v>
      </c>
      <c r="F17" s="146" t="s">
        <v>342</v>
      </c>
      <c r="G17" s="147">
        <v>0</v>
      </c>
      <c r="H17" s="148">
        <v>0.1</v>
      </c>
      <c r="I17" s="149">
        <f t="shared" si="0"/>
        <v>0</v>
      </c>
      <c r="J17" s="7"/>
    </row>
    <row r="18" spans="1:10" ht="28" x14ac:dyDescent="0.3">
      <c r="A18" s="6"/>
      <c r="B18" s="143" t="s">
        <v>355</v>
      </c>
      <c r="C18" s="47" t="s">
        <v>350</v>
      </c>
      <c r="D18" s="146" t="s">
        <v>356</v>
      </c>
      <c r="E18" s="145" t="s">
        <v>352</v>
      </c>
      <c r="F18" s="146" t="s">
        <v>342</v>
      </c>
      <c r="G18" s="147">
        <v>0</v>
      </c>
      <c r="H18" s="148">
        <v>0.1</v>
      </c>
      <c r="I18" s="149">
        <f t="shared" si="0"/>
        <v>0</v>
      </c>
      <c r="J18" s="7"/>
    </row>
    <row r="19" spans="1:10" ht="28" x14ac:dyDescent="0.3">
      <c r="A19" s="6"/>
      <c r="B19" s="143" t="s">
        <v>357</v>
      </c>
      <c r="C19" s="47" t="s">
        <v>64</v>
      </c>
      <c r="D19" s="146" t="s">
        <v>358</v>
      </c>
      <c r="E19" s="145" t="s">
        <v>359</v>
      </c>
      <c r="F19" s="146" t="s">
        <v>342</v>
      </c>
      <c r="G19" s="147">
        <v>0</v>
      </c>
      <c r="H19" s="148">
        <v>0.1</v>
      </c>
      <c r="I19" s="149">
        <f t="shared" si="0"/>
        <v>0</v>
      </c>
      <c r="J19" s="7"/>
    </row>
    <row r="20" spans="1:10" ht="28" x14ac:dyDescent="0.3">
      <c r="A20" s="6"/>
      <c r="B20" s="143" t="s">
        <v>360</v>
      </c>
      <c r="C20" s="47" t="s">
        <v>64</v>
      </c>
      <c r="D20" s="146" t="s">
        <v>361</v>
      </c>
      <c r="E20" s="145" t="s">
        <v>359</v>
      </c>
      <c r="F20" s="146" t="s">
        <v>342</v>
      </c>
      <c r="G20" s="147">
        <v>0</v>
      </c>
      <c r="H20" s="148">
        <v>0.1</v>
      </c>
      <c r="I20" s="149">
        <f t="shared" si="0"/>
        <v>0</v>
      </c>
      <c r="J20" s="7"/>
    </row>
    <row r="21" spans="1:10" ht="28" x14ac:dyDescent="0.3">
      <c r="A21" s="6"/>
      <c r="B21" s="143" t="s">
        <v>362</v>
      </c>
      <c r="C21" s="47" t="s">
        <v>64</v>
      </c>
      <c r="D21" s="146" t="s">
        <v>363</v>
      </c>
      <c r="E21" s="145" t="s">
        <v>364</v>
      </c>
      <c r="F21" s="146" t="s">
        <v>342</v>
      </c>
      <c r="G21" s="147">
        <v>0</v>
      </c>
      <c r="H21" s="148">
        <v>0.1</v>
      </c>
      <c r="I21" s="149">
        <f t="shared" si="0"/>
        <v>0</v>
      </c>
      <c r="J21" s="7"/>
    </row>
    <row r="22" spans="1:10" x14ac:dyDescent="0.3">
      <c r="B22" s="134"/>
      <c r="C22" s="135"/>
      <c r="D22" s="136"/>
      <c r="E22" s="137"/>
      <c r="F22" s="138"/>
      <c r="G22" s="150"/>
      <c r="H22" s="152">
        <f>SUM(H12:H21)</f>
        <v>0.99999999999999989</v>
      </c>
      <c r="I22" s="151"/>
    </row>
    <row r="23" spans="1:10" x14ac:dyDescent="0.3">
      <c r="C23" s="154"/>
      <c r="D23" s="154"/>
      <c r="E23" s="154"/>
      <c r="F23" s="154"/>
      <c r="G23" s="154"/>
      <c r="H23" s="155"/>
      <c r="I23" s="154"/>
    </row>
    <row r="24" spans="1:10" ht="14.5" customHeight="1" x14ac:dyDescent="0.3">
      <c r="B24" s="153"/>
      <c r="C24" s="284" t="s">
        <v>420</v>
      </c>
      <c r="D24" s="284"/>
      <c r="E24" s="284"/>
      <c r="F24" s="284"/>
      <c r="G24" s="284"/>
      <c r="H24" s="284"/>
      <c r="I24" s="162">
        <f>SUM(I12:I21)</f>
        <v>0</v>
      </c>
      <c r="J24" s="7"/>
    </row>
    <row r="25" spans="1:10" s="36" customFormat="1" x14ac:dyDescent="0.3">
      <c r="B25" s="118"/>
      <c r="C25" s="156"/>
      <c r="D25" s="157"/>
      <c r="E25" s="158"/>
      <c r="F25" s="159"/>
      <c r="G25" s="160"/>
      <c r="H25" s="160"/>
      <c r="I25" s="161"/>
    </row>
    <row r="26" spans="1:10" s="36" customFormat="1" x14ac:dyDescent="0.3">
      <c r="B26" s="125"/>
      <c r="C26" s="119"/>
      <c r="D26" s="120"/>
      <c r="E26" s="121"/>
      <c r="F26" s="122"/>
      <c r="G26" s="123"/>
      <c r="H26" s="123"/>
      <c r="I26" s="124"/>
    </row>
    <row r="27" spans="1:10" s="36" customFormat="1" x14ac:dyDescent="0.3">
      <c r="B27" s="123"/>
      <c r="C27" s="123"/>
      <c r="D27" s="123"/>
      <c r="E27" s="123"/>
      <c r="F27" s="123"/>
      <c r="G27" s="123"/>
      <c r="H27" s="123"/>
      <c r="I27" s="123"/>
    </row>
    <row r="28" spans="1:10" s="36" customFormat="1" x14ac:dyDescent="0.3">
      <c r="B28" s="123"/>
      <c r="C28" s="123"/>
      <c r="D28" s="123"/>
      <c r="E28" s="123"/>
      <c r="F28" s="123"/>
      <c r="G28" s="123"/>
      <c r="H28" s="123"/>
      <c r="I28" s="123"/>
    </row>
    <row r="29" spans="1:10" s="36" customFormat="1" x14ac:dyDescent="0.3">
      <c r="C29" s="123"/>
      <c r="D29" s="123"/>
      <c r="E29" s="123"/>
      <c r="F29" s="123"/>
      <c r="G29" s="123"/>
      <c r="H29" s="123"/>
      <c r="I29" s="123"/>
    </row>
    <row r="30" spans="1:10" s="36" customFormat="1" x14ac:dyDescent="0.3">
      <c r="C30" s="123"/>
      <c r="D30" s="123"/>
      <c r="E30" s="123"/>
      <c r="F30" s="123"/>
      <c r="G30" s="123"/>
      <c r="H30" s="123"/>
      <c r="I30" s="123"/>
    </row>
    <row r="31" spans="1:10" s="36" customFormat="1" x14ac:dyDescent="0.3">
      <c r="B31" s="126"/>
      <c r="C31" s="126"/>
      <c r="D31" s="126"/>
      <c r="E31" s="126"/>
      <c r="F31" s="127"/>
      <c r="G31" s="126"/>
      <c r="H31" s="127"/>
      <c r="I31" s="128"/>
    </row>
    <row r="32" spans="1:10" s="36" customFormat="1" x14ac:dyDescent="0.3">
      <c r="B32" s="111"/>
      <c r="C32" s="129"/>
      <c r="D32" s="130"/>
      <c r="E32" s="116"/>
      <c r="F32" s="117"/>
      <c r="G32" s="131"/>
      <c r="H32" s="116"/>
      <c r="I32" s="117"/>
    </row>
    <row r="33" spans="2:9" s="36" customFormat="1" x14ac:dyDescent="0.3">
      <c r="B33" s="111"/>
      <c r="C33" s="132"/>
      <c r="D33" s="130"/>
      <c r="E33" s="116"/>
      <c r="F33" s="117"/>
      <c r="G33" s="131"/>
      <c r="H33" s="116"/>
      <c r="I33" s="117"/>
    </row>
    <row r="34" spans="2:9" s="36" customFormat="1" x14ac:dyDescent="0.3">
      <c r="B34" s="111"/>
      <c r="C34" s="132"/>
      <c r="D34" s="130"/>
      <c r="E34" s="116"/>
      <c r="F34" s="117"/>
      <c r="G34" s="131"/>
      <c r="H34" s="116"/>
      <c r="I34" s="117"/>
    </row>
    <row r="35" spans="2:9" s="36" customFormat="1" x14ac:dyDescent="0.3">
      <c r="B35" s="111"/>
      <c r="C35" s="132"/>
      <c r="D35" s="130"/>
      <c r="E35" s="116"/>
      <c r="F35" s="117"/>
      <c r="G35" s="131"/>
      <c r="H35" s="116"/>
      <c r="I35" s="117"/>
    </row>
    <row r="36" spans="2:9" s="36" customFormat="1" x14ac:dyDescent="0.3">
      <c r="B36" s="111"/>
      <c r="C36" s="132"/>
      <c r="D36" s="130"/>
      <c r="E36" s="116"/>
      <c r="F36" s="117"/>
      <c r="G36" s="131"/>
      <c r="H36" s="116"/>
      <c r="I36" s="117"/>
    </row>
    <row r="37" spans="2:9" s="36" customFormat="1" x14ac:dyDescent="0.3">
      <c r="B37" s="111"/>
      <c r="C37" s="132"/>
      <c r="D37" s="130"/>
      <c r="E37" s="116"/>
      <c r="F37" s="117"/>
      <c r="G37" s="131"/>
      <c r="H37" s="116"/>
      <c r="I37" s="117"/>
    </row>
    <row r="38" spans="2:9" s="36" customFormat="1" x14ac:dyDescent="0.3">
      <c r="B38" s="111"/>
      <c r="C38" s="132"/>
      <c r="D38" s="130"/>
      <c r="E38" s="116"/>
      <c r="F38" s="117"/>
      <c r="G38" s="131"/>
      <c r="H38" s="116"/>
      <c r="I38" s="117"/>
    </row>
    <row r="39" spans="2:9" s="36" customFormat="1" x14ac:dyDescent="0.3">
      <c r="B39" s="111"/>
      <c r="C39" s="132"/>
      <c r="D39" s="130"/>
      <c r="E39" s="116"/>
      <c r="F39" s="117"/>
      <c r="G39" s="131"/>
      <c r="H39" s="116"/>
      <c r="I39" s="117"/>
    </row>
    <row r="40" spans="2:9" s="36" customFormat="1" x14ac:dyDescent="0.3">
      <c r="B40" s="111"/>
      <c r="C40" s="132"/>
      <c r="D40" s="130"/>
      <c r="E40" s="116"/>
      <c r="F40" s="117"/>
      <c r="G40" s="131"/>
      <c r="H40" s="116"/>
      <c r="I40" s="117"/>
    </row>
    <row r="41" spans="2:9" s="36" customFormat="1" x14ac:dyDescent="0.3">
      <c r="B41" s="111"/>
      <c r="C41" s="132"/>
      <c r="D41" s="130"/>
      <c r="E41" s="116"/>
      <c r="F41" s="117"/>
      <c r="G41" s="131"/>
      <c r="H41" s="116"/>
      <c r="I41" s="117"/>
    </row>
    <row r="42" spans="2:9" s="36" customFormat="1" x14ac:dyDescent="0.3">
      <c r="C42" s="123"/>
      <c r="D42" s="123"/>
      <c r="E42" s="123"/>
      <c r="F42" s="123"/>
      <c r="G42" s="123"/>
      <c r="H42" s="133"/>
      <c r="I42" s="123"/>
    </row>
    <row r="43" spans="2:9" s="36" customFormat="1" x14ac:dyDescent="0.3"/>
    <row r="44" spans="2:9" s="36" customFormat="1" x14ac:dyDescent="0.3"/>
    <row r="45" spans="2:9" s="36" customFormat="1" x14ac:dyDescent="0.3"/>
    <row r="46" spans="2:9" s="36" customFormat="1" x14ac:dyDescent="0.3"/>
    <row r="47" spans="2:9" s="36" customFormat="1" x14ac:dyDescent="0.3"/>
    <row r="48" spans="2:9" s="36" customFormat="1" x14ac:dyDescent="0.3"/>
    <row r="49" s="36" customFormat="1" x14ac:dyDescent="0.3"/>
    <row r="50" s="36" customFormat="1" x14ac:dyDescent="0.3"/>
    <row r="51" s="36" customFormat="1" x14ac:dyDescent="0.3"/>
    <row r="52" s="36" customFormat="1" x14ac:dyDescent="0.3"/>
    <row r="53" s="36" customFormat="1" x14ac:dyDescent="0.3"/>
    <row r="54" s="36" customFormat="1" x14ac:dyDescent="0.3"/>
    <row r="55" s="36" customFormat="1" x14ac:dyDescent="0.3"/>
  </sheetData>
  <sheetProtection algorithmName="SHA-512" hashValue="EUx6EPJaunI+Jga06kVOhHW3PRuSTCzSwkTGeKBF7gDrRzuBGCvF9jyhuZmHhTxAYXr8lgdeTultB4Ez8gUnjw==" saltValue="knhzuyWRnq9NEtIELegaVw==" spinCount="100000" sheet="1" objects="1" scenarios="1" selectLockedCells="1"/>
  <mergeCells count="6">
    <mergeCell ref="A4:A5"/>
    <mergeCell ref="C24:H24"/>
    <mergeCell ref="B1:I1"/>
    <mergeCell ref="B2:I2"/>
    <mergeCell ref="B3:I3"/>
    <mergeCell ref="B4:I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selection activeCell="C11" sqref="C11"/>
    </sheetView>
  </sheetViews>
  <sheetFormatPr defaultRowHeight="14" x14ac:dyDescent="0.3"/>
  <cols>
    <col min="1" max="1" width="8.7265625" style="207"/>
    <col min="2" max="2" width="68.08984375" style="207" bestFit="1" customWidth="1"/>
    <col min="3" max="3" width="9.08984375" style="207" bestFit="1" customWidth="1"/>
    <col min="4" max="4" width="19.81640625" style="207" customWidth="1"/>
    <col min="5" max="5" width="9.1796875" style="207" bestFit="1" customWidth="1"/>
    <col min="6" max="16384" width="8.7265625" style="207"/>
  </cols>
  <sheetData>
    <row r="1" spans="1:6" x14ac:dyDescent="0.3">
      <c r="A1" s="206"/>
      <c r="B1" s="290" t="s">
        <v>330</v>
      </c>
      <c r="C1" s="290"/>
      <c r="D1" s="290"/>
      <c r="E1" s="290"/>
    </row>
    <row r="2" spans="1:6" x14ac:dyDescent="0.3">
      <c r="A2" s="208"/>
      <c r="B2" s="290" t="s">
        <v>331</v>
      </c>
      <c r="C2" s="290"/>
      <c r="D2" s="290"/>
      <c r="E2" s="290"/>
      <c r="F2" s="209"/>
    </row>
    <row r="3" spans="1:6" x14ac:dyDescent="0.3">
      <c r="A3" s="210"/>
      <c r="B3" s="291" t="s">
        <v>332</v>
      </c>
      <c r="C3" s="291"/>
      <c r="D3" s="291"/>
      <c r="E3" s="291"/>
    </row>
    <row r="4" spans="1:6" ht="30" customHeight="1" x14ac:dyDescent="0.3">
      <c r="A4" s="211"/>
      <c r="B4" s="291" t="s">
        <v>365</v>
      </c>
      <c r="C4" s="291"/>
      <c r="D4" s="291"/>
      <c r="E4" s="291"/>
    </row>
    <row r="5" spans="1:6" x14ac:dyDescent="0.3">
      <c r="B5" s="212"/>
      <c r="C5" s="212"/>
      <c r="D5" s="212"/>
      <c r="E5" s="212"/>
      <c r="F5" s="212"/>
    </row>
    <row r="7" spans="1:6" x14ac:dyDescent="0.3">
      <c r="B7" s="213" t="s">
        <v>446</v>
      </c>
    </row>
    <row r="8" spans="1:6" x14ac:dyDescent="0.3">
      <c r="B8" s="289" t="s">
        <v>366</v>
      </c>
      <c r="C8" s="289"/>
      <c r="D8" s="289"/>
      <c r="E8" s="289"/>
    </row>
    <row r="9" spans="1:6" x14ac:dyDescent="0.3">
      <c r="B9" s="214" t="s">
        <v>405</v>
      </c>
      <c r="C9" s="215"/>
      <c r="D9" s="215"/>
      <c r="E9" s="215"/>
    </row>
    <row r="10" spans="1:6" ht="35" x14ac:dyDescent="0.3">
      <c r="A10" s="216"/>
      <c r="B10" s="217"/>
      <c r="C10" s="218" t="s">
        <v>367</v>
      </c>
      <c r="D10" s="218" t="s">
        <v>327</v>
      </c>
      <c r="E10" s="219" t="s">
        <v>406</v>
      </c>
      <c r="F10" s="220"/>
    </row>
    <row r="11" spans="1:6" ht="28" x14ac:dyDescent="0.3">
      <c r="A11" s="216"/>
      <c r="B11" s="221" t="s">
        <v>447</v>
      </c>
      <c r="C11" s="205">
        <v>0</v>
      </c>
      <c r="D11" s="223">
        <v>1</v>
      </c>
      <c r="E11" s="224">
        <f>SUM(C11*D11)</f>
        <v>0</v>
      </c>
      <c r="F11" s="220"/>
    </row>
    <row r="12" spans="1:6" s="225" customFormat="1" x14ac:dyDescent="0.3">
      <c r="B12" s="226"/>
      <c r="C12" s="227"/>
      <c r="D12" s="226"/>
      <c r="E12" s="228"/>
    </row>
    <row r="13" spans="1:6" x14ac:dyDescent="0.3">
      <c r="A13" s="216"/>
      <c r="B13" s="288" t="s">
        <v>368</v>
      </c>
      <c r="C13" s="288"/>
      <c r="D13" s="288"/>
      <c r="E13" s="229">
        <f>SUM(E11)</f>
        <v>0</v>
      </c>
      <c r="F13" s="220"/>
    </row>
    <row r="14" spans="1:6" x14ac:dyDescent="0.3">
      <c r="B14" s="230"/>
      <c r="C14" s="231"/>
      <c r="D14" s="232"/>
      <c r="E14" s="233"/>
    </row>
    <row r="16" spans="1:6" x14ac:dyDescent="0.3">
      <c r="B16" s="213" t="s">
        <v>369</v>
      </c>
    </row>
    <row r="17" spans="1:6" x14ac:dyDescent="0.3">
      <c r="B17" s="289" t="s">
        <v>370</v>
      </c>
      <c r="C17" s="289"/>
      <c r="D17" s="289"/>
      <c r="E17" s="289"/>
    </row>
    <row r="18" spans="1:6" x14ac:dyDescent="0.3">
      <c r="B18" s="214" t="s">
        <v>371</v>
      </c>
      <c r="C18" s="215"/>
      <c r="D18" s="215"/>
      <c r="E18" s="215"/>
    </row>
    <row r="19" spans="1:6" ht="35" x14ac:dyDescent="0.3">
      <c r="A19" s="216"/>
      <c r="B19" s="217"/>
      <c r="C19" s="218" t="s">
        <v>367</v>
      </c>
      <c r="D19" s="218" t="s">
        <v>327</v>
      </c>
      <c r="E19" s="219" t="s">
        <v>406</v>
      </c>
      <c r="F19" s="220"/>
    </row>
    <row r="20" spans="1:6" ht="28" x14ac:dyDescent="0.3">
      <c r="A20" s="216"/>
      <c r="B20" s="221" t="s">
        <v>372</v>
      </c>
      <c r="C20" s="205">
        <v>0</v>
      </c>
      <c r="D20" s="223">
        <v>1</v>
      </c>
      <c r="E20" s="224">
        <f>SUM(C20*D20)</f>
        <v>0</v>
      </c>
      <c r="F20" s="220"/>
    </row>
    <row r="21" spans="1:6" s="225" customFormat="1" x14ac:dyDescent="0.3">
      <c r="B21" s="226"/>
      <c r="C21" s="227"/>
      <c r="D21" s="226"/>
      <c r="E21" s="228"/>
    </row>
    <row r="22" spans="1:6" x14ac:dyDescent="0.3">
      <c r="A22" s="216"/>
      <c r="B22" s="288" t="s">
        <v>373</v>
      </c>
      <c r="C22" s="288"/>
      <c r="D22" s="288"/>
      <c r="E22" s="229">
        <f>SUM(E20)</f>
        <v>0</v>
      </c>
      <c r="F22" s="220"/>
    </row>
    <row r="23" spans="1:6" x14ac:dyDescent="0.3">
      <c r="B23" s="230"/>
      <c r="C23" s="231"/>
      <c r="D23" s="232"/>
      <c r="E23" s="233"/>
    </row>
  </sheetData>
  <sheetProtection algorithmName="SHA-512" hashValue="MANa9651bKQ1Ier30prq2cb03oRxKby6NeXu5pkpwbY5WQn3wcOuC8H4GJul6MCgJj8nquYXWEEavP4vzLN/rw==" saltValue="zzSxqsHlMoEEy9EqNXjWWg==" spinCount="100000" sheet="1" objects="1" scenarios="1" selectLockedCells="1"/>
  <mergeCells count="8">
    <mergeCell ref="B22:D22"/>
    <mergeCell ref="B17:E17"/>
    <mergeCell ref="B1:E1"/>
    <mergeCell ref="B2:E2"/>
    <mergeCell ref="B3:E3"/>
    <mergeCell ref="B4:E4"/>
    <mergeCell ref="B8:E8"/>
    <mergeCell ref="B13:D1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topLeftCell="A13" workbookViewId="0">
      <selection activeCell="D20" sqref="D20"/>
    </sheetView>
  </sheetViews>
  <sheetFormatPr defaultRowHeight="14" x14ac:dyDescent="0.3"/>
  <cols>
    <col min="1" max="1" width="8.7265625" style="207"/>
    <col min="2" max="2" width="46.08984375" style="207" customWidth="1"/>
    <col min="3" max="3" width="40.54296875" style="207" customWidth="1"/>
    <col min="4" max="4" width="17.453125" style="207" customWidth="1"/>
    <col min="5" max="5" width="16.90625" style="207" customWidth="1"/>
    <col min="6" max="16384" width="8.7265625" style="207"/>
  </cols>
  <sheetData>
    <row r="1" spans="1:8" ht="30" customHeight="1" x14ac:dyDescent="0.3">
      <c r="A1" s="206"/>
      <c r="B1" s="291" t="s">
        <v>374</v>
      </c>
      <c r="C1" s="291"/>
      <c r="D1" s="291"/>
      <c r="E1" s="291"/>
    </row>
    <row r="2" spans="1:8" x14ac:dyDescent="0.3">
      <c r="A2" s="208"/>
      <c r="B2" s="291" t="s">
        <v>375</v>
      </c>
      <c r="C2" s="291"/>
      <c r="D2" s="291"/>
      <c r="E2" s="291"/>
    </row>
    <row r="3" spans="1:8" ht="35" customHeight="1" x14ac:dyDescent="0.3">
      <c r="A3" s="210"/>
      <c r="B3" s="291" t="s">
        <v>376</v>
      </c>
      <c r="C3" s="291"/>
      <c r="D3" s="291"/>
      <c r="E3" s="291"/>
    </row>
    <row r="4" spans="1:8" ht="43.5" customHeight="1" x14ac:dyDescent="0.3">
      <c r="A4" s="211"/>
      <c r="B4" s="291" t="s">
        <v>407</v>
      </c>
      <c r="C4" s="291"/>
      <c r="D4" s="291"/>
      <c r="E4" s="291"/>
    </row>
    <row r="5" spans="1:8" x14ac:dyDescent="0.3">
      <c r="B5" s="215" t="s">
        <v>408</v>
      </c>
      <c r="C5" s="215"/>
      <c r="D5" s="215"/>
      <c r="E5" s="215"/>
    </row>
    <row r="6" spans="1:8" ht="32" customHeight="1" x14ac:dyDescent="0.3">
      <c r="A6" s="216"/>
      <c r="B6" s="217"/>
      <c r="C6" s="218" t="s">
        <v>377</v>
      </c>
      <c r="D6" s="218" t="s">
        <v>327</v>
      </c>
      <c r="E6" s="218" t="s">
        <v>406</v>
      </c>
      <c r="F6" s="220"/>
    </row>
    <row r="7" spans="1:8" ht="40.5" customHeight="1" x14ac:dyDescent="0.3">
      <c r="A7" s="216"/>
      <c r="B7" s="221" t="s">
        <v>409</v>
      </c>
      <c r="C7" s="222">
        <v>0</v>
      </c>
      <c r="D7" s="223">
        <v>1</v>
      </c>
      <c r="E7" s="224">
        <f>SUM(C7*D7)</f>
        <v>0</v>
      </c>
      <c r="F7" s="220"/>
    </row>
    <row r="8" spans="1:8" s="225" customFormat="1" ht="16.5" customHeight="1" x14ac:dyDescent="0.3">
      <c r="B8" s="236"/>
      <c r="C8" s="227"/>
      <c r="D8" s="237"/>
      <c r="E8" s="238"/>
    </row>
    <row r="9" spans="1:8" s="225" customFormat="1" ht="16.5" customHeight="1" x14ac:dyDescent="0.3">
      <c r="B9" s="239"/>
      <c r="C9" s="298" t="s">
        <v>378</v>
      </c>
      <c r="D9" s="298"/>
      <c r="E9" s="229">
        <f>SUM(E7)</f>
        <v>0</v>
      </c>
      <c r="F9" s="240"/>
    </row>
    <row r="10" spans="1:8" s="225" customFormat="1" ht="16.5" customHeight="1" x14ac:dyDescent="0.3">
      <c r="B10" s="241"/>
      <c r="C10" s="231"/>
      <c r="D10" s="242"/>
      <c r="E10" s="243"/>
    </row>
    <row r="11" spans="1:8" s="225" customFormat="1" ht="11" customHeight="1" x14ac:dyDescent="0.3">
      <c r="B11" s="241"/>
      <c r="C11" s="244"/>
      <c r="D11" s="245"/>
      <c r="E11" s="246"/>
    </row>
    <row r="12" spans="1:8" s="225" customFormat="1" ht="16.5" customHeight="1" x14ac:dyDescent="0.3">
      <c r="B12" s="291" t="s">
        <v>410</v>
      </c>
      <c r="C12" s="291"/>
      <c r="D12" s="291"/>
      <c r="E12" s="247"/>
      <c r="F12" s="247"/>
      <c r="G12" s="247"/>
      <c r="H12" s="207"/>
    </row>
    <row r="13" spans="1:8" s="225" customFormat="1" ht="13.5" customHeight="1" x14ac:dyDescent="0.3">
      <c r="B13" s="291"/>
      <c r="C13" s="291"/>
      <c r="D13" s="291"/>
      <c r="E13" s="207"/>
      <c r="F13" s="207"/>
      <c r="G13" s="207"/>
      <c r="H13" s="207"/>
    </row>
    <row r="14" spans="1:8" x14ac:dyDescent="0.3">
      <c r="B14" s="291"/>
      <c r="C14" s="291"/>
      <c r="D14" s="291"/>
    </row>
    <row r="15" spans="1:8" x14ac:dyDescent="0.3">
      <c r="B15" s="291"/>
      <c r="C15" s="291"/>
      <c r="D15" s="291"/>
    </row>
    <row r="16" spans="1:8" ht="65" customHeight="1" x14ac:dyDescent="0.3">
      <c r="B16" s="291"/>
      <c r="C16" s="291"/>
      <c r="D16" s="291"/>
    </row>
    <row r="17" spans="1:5" x14ac:dyDescent="0.3">
      <c r="B17" s="291"/>
      <c r="C17" s="291"/>
      <c r="D17" s="291"/>
    </row>
    <row r="18" spans="1:5" x14ac:dyDescent="0.3">
      <c r="B18" s="248"/>
      <c r="C18" s="215"/>
      <c r="D18" s="215"/>
    </row>
    <row r="19" spans="1:5" ht="28" x14ac:dyDescent="0.3">
      <c r="A19" s="216"/>
      <c r="B19" s="249" t="s">
        <v>379</v>
      </c>
      <c r="C19" s="249" t="s">
        <v>29</v>
      </c>
      <c r="D19" s="218" t="s">
        <v>380</v>
      </c>
      <c r="E19" s="220"/>
    </row>
    <row r="20" spans="1:5" x14ac:dyDescent="0.3">
      <c r="A20" s="216"/>
      <c r="B20" s="292" t="s">
        <v>381</v>
      </c>
      <c r="C20" s="250" t="s">
        <v>382</v>
      </c>
      <c r="D20" s="234">
        <v>0</v>
      </c>
      <c r="E20" s="220"/>
    </row>
    <row r="21" spans="1:5" x14ac:dyDescent="0.3">
      <c r="A21" s="216"/>
      <c r="B21" s="294"/>
      <c r="C21" s="251" t="s">
        <v>383</v>
      </c>
      <c r="D21" s="234">
        <v>0</v>
      </c>
      <c r="E21" s="220"/>
    </row>
    <row r="22" spans="1:5" x14ac:dyDescent="0.3">
      <c r="A22" s="216"/>
      <c r="B22" s="295" t="s">
        <v>384</v>
      </c>
      <c r="C22" s="251" t="s">
        <v>448</v>
      </c>
      <c r="D22" s="234">
        <v>0</v>
      </c>
      <c r="E22" s="220"/>
    </row>
    <row r="23" spans="1:5" ht="15.5" customHeight="1" x14ac:dyDescent="0.3">
      <c r="A23" s="216"/>
      <c r="B23" s="296"/>
      <c r="C23" s="252" t="s">
        <v>385</v>
      </c>
      <c r="D23" s="234">
        <v>0</v>
      </c>
      <c r="E23" s="220"/>
    </row>
    <row r="24" spans="1:5" x14ac:dyDescent="0.3">
      <c r="A24" s="216"/>
      <c r="B24" s="296"/>
      <c r="C24" s="251" t="s">
        <v>35</v>
      </c>
      <c r="D24" s="234">
        <v>0</v>
      </c>
      <c r="E24" s="220"/>
    </row>
    <row r="25" spans="1:5" x14ac:dyDescent="0.3">
      <c r="A25" s="216"/>
      <c r="B25" s="297"/>
      <c r="C25" s="251" t="s">
        <v>38</v>
      </c>
      <c r="D25" s="234">
        <v>0</v>
      </c>
      <c r="E25" s="220"/>
    </row>
    <row r="26" spans="1:5" x14ac:dyDescent="0.3">
      <c r="A26" s="216"/>
      <c r="B26" s="292" t="s">
        <v>386</v>
      </c>
      <c r="C26" s="251" t="s">
        <v>45</v>
      </c>
      <c r="D26" s="234">
        <v>0</v>
      </c>
      <c r="E26" s="220"/>
    </row>
    <row r="27" spans="1:5" x14ac:dyDescent="0.3">
      <c r="A27" s="216"/>
      <c r="B27" s="293"/>
      <c r="C27" s="251" t="s">
        <v>387</v>
      </c>
      <c r="D27" s="234">
        <v>0</v>
      </c>
      <c r="E27" s="220"/>
    </row>
    <row r="28" spans="1:5" x14ac:dyDescent="0.3">
      <c r="A28" s="216"/>
      <c r="B28" s="293"/>
      <c r="C28" s="251" t="s">
        <v>36</v>
      </c>
      <c r="D28" s="234">
        <v>0</v>
      </c>
      <c r="E28" s="220"/>
    </row>
    <row r="29" spans="1:5" x14ac:dyDescent="0.3">
      <c r="A29" s="216"/>
      <c r="B29" s="293"/>
      <c r="C29" s="251" t="s">
        <v>388</v>
      </c>
      <c r="D29" s="234">
        <v>0</v>
      </c>
      <c r="E29" s="220"/>
    </row>
    <row r="30" spans="1:5" x14ac:dyDescent="0.3">
      <c r="A30" s="216"/>
      <c r="B30" s="293"/>
      <c r="C30" s="251" t="s">
        <v>51</v>
      </c>
      <c r="D30" s="234">
        <v>0</v>
      </c>
      <c r="E30" s="220"/>
    </row>
    <row r="31" spans="1:5" x14ac:dyDescent="0.3">
      <c r="A31" s="216"/>
      <c r="B31" s="294"/>
      <c r="C31" s="251" t="s">
        <v>13</v>
      </c>
      <c r="D31" s="234">
        <v>0</v>
      </c>
      <c r="E31" s="220"/>
    </row>
    <row r="32" spans="1:5" x14ac:dyDescent="0.3">
      <c r="A32" s="216"/>
      <c r="B32" s="292" t="s">
        <v>389</v>
      </c>
      <c r="C32" s="251" t="s">
        <v>50</v>
      </c>
      <c r="D32" s="234">
        <v>0</v>
      </c>
      <c r="E32" s="220"/>
    </row>
    <row r="33" spans="1:5" x14ac:dyDescent="0.3">
      <c r="A33" s="216"/>
      <c r="B33" s="293"/>
      <c r="C33" s="251" t="s">
        <v>390</v>
      </c>
      <c r="D33" s="234">
        <v>0</v>
      </c>
      <c r="E33" s="220"/>
    </row>
    <row r="34" spans="1:5" x14ac:dyDescent="0.3">
      <c r="A34" s="216"/>
      <c r="B34" s="294"/>
      <c r="C34" s="251" t="s">
        <v>13</v>
      </c>
      <c r="D34" s="234">
        <v>0</v>
      </c>
      <c r="E34" s="220"/>
    </row>
    <row r="35" spans="1:5" x14ac:dyDescent="0.3">
      <c r="A35" s="216"/>
      <c r="B35" s="292" t="s">
        <v>391</v>
      </c>
      <c r="C35" s="251" t="s">
        <v>392</v>
      </c>
      <c r="D35" s="234">
        <v>0</v>
      </c>
      <c r="E35" s="220"/>
    </row>
    <row r="36" spans="1:5" x14ac:dyDescent="0.3">
      <c r="A36" s="216"/>
      <c r="B36" s="293"/>
      <c r="C36" s="251" t="s">
        <v>449</v>
      </c>
      <c r="D36" s="234">
        <v>0</v>
      </c>
      <c r="E36" s="220"/>
    </row>
    <row r="37" spans="1:5" x14ac:dyDescent="0.3">
      <c r="A37" s="216"/>
      <c r="B37" s="294"/>
      <c r="C37" s="251" t="s">
        <v>393</v>
      </c>
      <c r="D37" s="234">
        <v>0</v>
      </c>
      <c r="E37" s="220"/>
    </row>
    <row r="38" spans="1:5" x14ac:dyDescent="0.3">
      <c r="A38" s="216"/>
      <c r="B38" s="253" t="s">
        <v>53</v>
      </c>
      <c r="C38" s="250"/>
      <c r="D38" s="234">
        <v>0</v>
      </c>
      <c r="E38" s="220"/>
    </row>
    <row r="39" spans="1:5" x14ac:dyDescent="0.3">
      <c r="A39" s="216"/>
      <c r="B39" s="253" t="s">
        <v>44</v>
      </c>
      <c r="C39" s="250"/>
      <c r="D39" s="234">
        <v>0</v>
      </c>
      <c r="E39" s="220"/>
    </row>
    <row r="40" spans="1:5" x14ac:dyDescent="0.3">
      <c r="A40" s="216"/>
      <c r="B40" s="254" t="s">
        <v>394</v>
      </c>
      <c r="C40" s="250"/>
      <c r="D40" s="234">
        <v>0</v>
      </c>
      <c r="E40" s="220"/>
    </row>
    <row r="41" spans="1:5" x14ac:dyDescent="0.3">
      <c r="A41" s="216"/>
      <c r="B41" s="254" t="s">
        <v>40</v>
      </c>
      <c r="C41" s="250"/>
      <c r="D41" s="234">
        <v>0</v>
      </c>
      <c r="E41" s="220"/>
    </row>
    <row r="42" spans="1:5" x14ac:dyDescent="0.3">
      <c r="A42" s="216"/>
      <c r="B42" s="254" t="s">
        <v>41</v>
      </c>
      <c r="C42" s="250"/>
      <c r="D42" s="234">
        <v>0</v>
      </c>
      <c r="E42" s="220"/>
    </row>
    <row r="43" spans="1:5" x14ac:dyDescent="0.3">
      <c r="A43" s="216"/>
      <c r="B43" s="254" t="s">
        <v>13</v>
      </c>
      <c r="C43" s="250"/>
      <c r="D43" s="234">
        <v>0</v>
      </c>
      <c r="E43" s="220"/>
    </row>
    <row r="44" spans="1:5" x14ac:dyDescent="0.3">
      <c r="A44" s="216"/>
      <c r="B44" s="254" t="s">
        <v>395</v>
      </c>
      <c r="C44" s="250"/>
      <c r="D44" s="235">
        <v>0</v>
      </c>
      <c r="E44" s="220"/>
    </row>
    <row r="45" spans="1:5" x14ac:dyDescent="0.3">
      <c r="A45" s="216"/>
      <c r="B45" s="254" t="s">
        <v>396</v>
      </c>
      <c r="C45" s="250"/>
      <c r="D45" s="234">
        <v>0</v>
      </c>
      <c r="E45" s="220"/>
    </row>
    <row r="46" spans="1:5" x14ac:dyDescent="0.3">
      <c r="A46" s="216"/>
      <c r="B46" s="254" t="s">
        <v>397</v>
      </c>
      <c r="C46" s="250"/>
      <c r="D46" s="255">
        <v>0.01</v>
      </c>
      <c r="E46" s="220"/>
    </row>
    <row r="47" spans="1:5" s="261" customFormat="1" x14ac:dyDescent="0.3">
      <c r="A47" s="256"/>
      <c r="B47" s="257" t="s">
        <v>398</v>
      </c>
      <c r="C47" s="258"/>
      <c r="D47" s="259">
        <f>SUM(D20:D46)</f>
        <v>0.01</v>
      </c>
      <c r="E47" s="260"/>
    </row>
    <row r="48" spans="1:5" x14ac:dyDescent="0.3">
      <c r="B48" s="262"/>
      <c r="C48" s="262"/>
      <c r="D48" s="263"/>
    </row>
  </sheetData>
  <sheetProtection algorithmName="SHA-512" hashValue="Y5tpPHHlOiYeY6VvGwjT24Tb3bBpKSAEnWfLnroK+xjhXvli5je/PczpS4EP6M5Y/b+WpxhOCVYG5VqKqbfMIg==" saltValue="xwpHbbhu/HZQIC3opiD7+Q==" spinCount="100000" sheet="1" objects="1" scenarios="1" selectLockedCells="1"/>
  <mergeCells count="11">
    <mergeCell ref="B1:E1"/>
    <mergeCell ref="B2:E2"/>
    <mergeCell ref="B3:E3"/>
    <mergeCell ref="B4:E4"/>
    <mergeCell ref="B12:D17"/>
    <mergeCell ref="C9:D9"/>
    <mergeCell ref="B35:B37"/>
    <mergeCell ref="B32:B34"/>
    <mergeCell ref="B26:B31"/>
    <mergeCell ref="B22:B25"/>
    <mergeCell ref="B20:B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Company Details</vt:lpstr>
      <vt:lpstr>Instructions - PLEASE READ</vt:lpstr>
      <vt:lpstr>1. Menu of Costs</vt:lpstr>
      <vt:lpstr>2. Cost Component Breakdown</vt:lpstr>
      <vt:lpstr>3. Role Descriptor</vt:lpstr>
      <vt:lpstr>4. Curriculum Products</vt:lpstr>
      <vt:lpstr>5. Commodities</vt:lpstr>
      <vt:lpstr>6. RRP Discount</vt:lpstr>
      <vt:lpstr>7. Service Charge</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Paige Henshaw</cp:lastModifiedBy>
  <cp:lastPrinted>2019-12-11T17:22:15Z</cp:lastPrinted>
  <dcterms:created xsi:type="dcterms:W3CDTF">2019-10-23T08:56:53Z</dcterms:created>
  <dcterms:modified xsi:type="dcterms:W3CDTF">2019-12-18T17:05:21Z</dcterms:modified>
</cp:coreProperties>
</file>